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2"/>
  <workbookPr filterPrivacy="1" updateLinks="never" codeName="DieseArbeitsmappe" defaultThemeVersion="124226"/>
  <xr:revisionPtr revIDLastSave="0" documentId="8_{1FADAB71-BFF3-4A9A-99CF-38C82963FF7A}" xr6:coauthVersionLast="36" xr6:coauthVersionMax="36" xr10:uidLastSave="{00000000-0000-0000-0000-000000000000}"/>
  <bookViews>
    <workbookView xWindow="28680" yWindow="-120" windowWidth="38640" windowHeight="21120" tabRatio="778"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workbook>
</file>

<file path=xl/calcChain.xml><?xml version="1.0" encoding="utf-8"?>
<calcChain xmlns="http://schemas.openxmlformats.org/spreadsheetml/2006/main">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N3326" i="10"/>
  <c r="M3326" i="10"/>
  <c r="L3326" i="10"/>
  <c r="K3326" i="10"/>
  <c r="J3326" i="10"/>
  <c r="I3326" i="10"/>
  <c r="H3326" i="10"/>
  <c r="G3326" i="10"/>
  <c r="F3326" i="10"/>
  <c r="E3326" i="10"/>
  <c r="D3326" i="10"/>
  <c r="C3326"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N3041" i="10"/>
  <c r="M3041" i="10"/>
  <c r="L3041" i="10"/>
  <c r="K3041" i="10"/>
  <c r="J3041" i="10"/>
  <c r="I3041" i="10"/>
  <c r="H3041" i="10"/>
  <c r="G3041" i="10"/>
  <c r="F3041" i="10"/>
  <c r="E3041" i="10"/>
  <c r="D3041" i="10"/>
  <c r="C3041"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N2091" i="10"/>
  <c r="M2091" i="10"/>
  <c r="L2091" i="10"/>
  <c r="K2091" i="10"/>
  <c r="J2091" i="10"/>
  <c r="I2091" i="10"/>
  <c r="H2091" i="10"/>
  <c r="G2091" i="10"/>
  <c r="F2091" i="10"/>
  <c r="E2091" i="10"/>
  <c r="D2091" i="10"/>
  <c r="C2091"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N1046" i="10"/>
  <c r="M1046" i="10"/>
  <c r="L1046" i="10"/>
  <c r="K1046" i="10"/>
  <c r="J1046" i="10"/>
  <c r="I1046" i="10"/>
  <c r="H1046" i="10"/>
  <c r="G1046" i="10"/>
  <c r="F1046" i="10"/>
  <c r="E1046" i="10"/>
  <c r="D1046" i="10"/>
  <c r="C1046" i="10"/>
  <c r="N951" i="10"/>
  <c r="M951" i="10"/>
  <c r="L951" i="10"/>
  <c r="K951" i="10"/>
  <c r="J951" i="10"/>
  <c r="I951" i="10"/>
  <c r="H951" i="10"/>
  <c r="G951" i="10"/>
  <c r="F951" i="10"/>
  <c r="E951" i="10"/>
  <c r="D951" i="10"/>
  <c r="C951" i="10"/>
  <c r="N856" i="10"/>
  <c r="M856" i="10"/>
  <c r="L856" i="10"/>
  <c r="K856" i="10"/>
  <c r="J856" i="10"/>
  <c r="I856" i="10"/>
  <c r="H856" i="10"/>
  <c r="G856" i="10"/>
  <c r="F856" i="10"/>
  <c r="E856" i="10"/>
  <c r="D856" i="10"/>
  <c r="C856" i="10"/>
  <c r="N761" i="10"/>
  <c r="M761" i="10"/>
  <c r="L761" i="10"/>
  <c r="K761" i="10"/>
  <c r="J761" i="10"/>
  <c r="I761" i="10"/>
  <c r="H761" i="10"/>
  <c r="G761" i="10"/>
  <c r="F761" i="10"/>
  <c r="E761" i="10"/>
  <c r="D761" i="10"/>
  <c r="C761" i="10"/>
  <c r="N666" i="10"/>
  <c r="M666" i="10"/>
  <c r="L666" i="10"/>
  <c r="K666" i="10"/>
  <c r="J666" i="10"/>
  <c r="I666" i="10"/>
  <c r="H666" i="10"/>
  <c r="G666" i="10"/>
  <c r="F666" i="10"/>
  <c r="E666" i="10"/>
  <c r="D666" i="10"/>
  <c r="C666"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N381" i="10"/>
  <c r="M381" i="10"/>
  <c r="L381" i="10"/>
  <c r="K381" i="10"/>
  <c r="J381" i="10"/>
  <c r="I381" i="10"/>
  <c r="H381" i="10"/>
  <c r="G381" i="10"/>
  <c r="F381" i="10"/>
  <c r="E381" i="10"/>
  <c r="D381" i="10"/>
  <c r="C381" i="10"/>
  <c r="N286" i="10" l="1"/>
  <c r="M286" i="10"/>
  <c r="L286" i="10"/>
  <c r="K286" i="10"/>
  <c r="J286" i="10"/>
  <c r="I286" i="10"/>
  <c r="H286" i="10"/>
  <c r="G286" i="10"/>
  <c r="F286" i="10"/>
  <c r="E286" i="10"/>
  <c r="D286" i="10"/>
  <c r="C286" i="10"/>
  <c r="N191" i="10"/>
  <c r="M191" i="10"/>
  <c r="L191" i="10"/>
  <c r="K191" i="10"/>
  <c r="J191" i="10"/>
  <c r="I191" i="10"/>
  <c r="H191" i="10"/>
  <c r="G191" i="10"/>
  <c r="F191" i="10"/>
  <c r="E191" i="10"/>
  <c r="D191" i="10"/>
  <c r="C191" i="1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P6" authorId="0" shapeId="0" xr:uid="{00000000-0006-0000-0200-000001000000}">
      <text>
        <r>
          <rPr>
            <b/>
            <sz val="9"/>
            <color indexed="81"/>
            <rFont val="Segoe UI"/>
            <family val="2"/>
          </rPr>
          <t>Autor:</t>
        </r>
        <r>
          <rPr>
            <sz val="9"/>
            <color indexed="81"/>
            <rFont val="Segoe UI"/>
            <family val="2"/>
          </rPr>
          <t xml:space="preserve">
Abweichung zu 2018 liegt insb. am Ausweis der ILV.</t>
        </r>
      </text>
    </comment>
    <comment ref="H13" authorId="0" shapeId="0" xr:uid="{00000000-0006-0000-0200-000002000000}">
      <text>
        <r>
          <rPr>
            <b/>
            <sz val="9"/>
            <color indexed="81"/>
            <rFont val="Segoe UI"/>
            <family val="2"/>
          </rPr>
          <t>Autor:</t>
        </r>
        <r>
          <rPr>
            <sz val="9"/>
            <color indexed="81"/>
            <rFont val="Segoe UI"/>
            <family val="2"/>
          </rPr>
          <t xml:space="preserve">
s. 2012
</t>
        </r>
      </text>
    </comment>
    <comment ref="I13" authorId="0" shapeId="0" xr:uid="{00000000-0006-0000-0200-000003000000}">
      <text>
        <r>
          <rPr>
            <b/>
            <sz val="9"/>
            <color indexed="81"/>
            <rFont val="Segoe UI"/>
            <family val="2"/>
          </rPr>
          <t>Autor:</t>
        </r>
        <r>
          <rPr>
            <sz val="9"/>
            <color indexed="81"/>
            <rFont val="Segoe UI"/>
            <family val="2"/>
          </rPr>
          <t xml:space="preserve">
- 203.794,79 EEG-Vergütungen und
- -39.437,75 periodenfremde Erträge Bezug abgezogen.
Der Wert in Excel kann nicht nachvollzogen werden.</t>
        </r>
      </text>
    </comment>
  </commentList>
</comments>
</file>

<file path=xl/sharedStrings.xml><?xml version="1.0" encoding="utf-8"?>
<sst xmlns="http://schemas.openxmlformats.org/spreadsheetml/2006/main" count="525" uniqueCount="220">
  <si>
    <t>Strom; 4. RP</t>
  </si>
  <si>
    <t>Datenerhebung zur Ermittlung des sektoralen Produktivitätsfaktors</t>
  </si>
  <si>
    <t>Angaben zum Netzbetreiber</t>
  </si>
  <si>
    <t>Firma:</t>
  </si>
  <si>
    <t>Gemeindewerke Halstenbek</t>
  </si>
  <si>
    <t>Betriebsnummer:</t>
  </si>
  <si>
    <t>Abgabedatum:</t>
  </si>
  <si>
    <t>Ansprechperson für Rückfragen</t>
  </si>
  <si>
    <t>E-Mail-Adresse:</t>
  </si>
  <si>
    <t>Telefon:</t>
  </si>
  <si>
    <t>I.</t>
  </si>
  <si>
    <t>Erläuterungen zum Tabellenblatt "Datenabfrage"</t>
  </si>
  <si>
    <t>Allgemein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</si>
  <si>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</si>
  <si>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t>
  </si>
  <si>
    <t>Geleistete Arbeitsstunden im Geschäftsjahr</t>
  </si>
  <si>
    <t>Tatsächlich geleistete Stunden des Personals [in h]</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</si>
  <si>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</si>
  <si>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Anzahl Personal (umgerechnet in Vollzeitkräfte)</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</si>
  <si>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</si>
  <si>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B</t>
  </si>
  <si>
    <t>Gesamtleístung im Geschäftsjahr</t>
  </si>
  <si>
    <t>Umsatz [in Euro]</t>
  </si>
  <si>
    <t>Angabe aller aus der Tätigkeit als Netzbetreiber erzielten Umsatzerlöse (z.B. Netzentgelte, Bereitstellung von Hilfsdiensten) unter Berücksichtigung der Umsatzssteuer, Stromsteuer, Erdgassteuer und der gesetzlichen Umlagen.</t>
  </si>
  <si>
    <t>1.1</t>
  </si>
  <si>
    <t>davon Umsatzsteuer, Stromsteuer, gesetzliche Umlagen [in Euro]</t>
  </si>
  <si>
    <t>Umsatzssteuer, Stromsteuer und gesetzliche Umlagen.</t>
  </si>
  <si>
    <t>1.2</t>
  </si>
  <si>
    <t>davon Umsatz aus Konzessionsabgaben [in Euro]</t>
  </si>
  <si>
    <t>Zur Vermeidung falscher Abgrenzungen sollen ggf. in den Umsatzerlösen enthaltene Konzessionsabgaben gesondert ausgewiesen werden. Hierzu soll die Eingabemöglichkeit "davon Umsatz aus Konzessionsabgaben" genutzt werden.</t>
  </si>
  <si>
    <t>1.3</t>
  </si>
  <si>
    <t>Umsatz (ohne Umsatzsteuer, ohne Stromsteuer, ohne gesetzlichen Umlagen) [in Euro]</t>
  </si>
  <si>
    <t>Angabe aller aus der Tätigkeit als Netzbetreiber erzielten Umsatzerlöse (z.B. Netzentgelte, Bereitstellung von Hilfsdiensten) ohne Berücksichtigung der Umsatzssteuer, Stromsteuer, Erdgassteuer und der gesetzlichen Umlagen.</t>
  </si>
  <si>
    <t>Bestandsveränderung an unfertigen und fertigen Erzeugnissen aus eigener Produktion [in Euro]</t>
  </si>
  <si>
    <t>Entspricht der Erhöhung oder Verminderung des Bestands an fertigen und unfertigen Erzeugnissen.</t>
  </si>
  <si>
    <t>Aktivierte Eigenleistungen [in Euro]</t>
  </si>
  <si>
    <t>Selbsterstellte Anlagen zu Herstellungskosten, soweit aktiviert.</t>
  </si>
  <si>
    <t>C</t>
  </si>
  <si>
    <t>Fremdbezogene Roh-, Hilfs- und Betriebsstoffe</t>
  </si>
  <si>
    <t>Aufwendungen für Roh-, Hilfs- und Betriebsstoffe [in Euro]</t>
  </si>
  <si>
    <t>Teil der GuV-Position "Materialaufwand".</t>
  </si>
  <si>
    <t>davon Aufwendungen für vorgelagerte Netze [in Euro]</t>
  </si>
  <si>
    <t>Entspricht den Aufwendungen für vorgelagerte Netze, falls diese in "C1 Aufwendungen für Roh-, Hilfs- und Betriebsstoffe" verbucht wurden.</t>
  </si>
  <si>
    <t>davon Aufwendungen für vermiedene Netzentgelte (§ 18 StromNEV) [in Euro]</t>
  </si>
  <si>
    <t>Betrag für Vergütungen von vermiedenen Netzentgelten nach § 18 StromNEV.</t>
  </si>
  <si>
    <t>D</t>
  </si>
  <si>
    <t>Aufwand/Ertrag</t>
  </si>
  <si>
    <t>Personalaufwand [in Euro]</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</si>
  <si>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</si>
  <si>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Aufwendungen für bezogene Leistungen [in Euro]</t>
  </si>
  <si>
    <t>Teil der GuV Position "Materialaufwand".</t>
  </si>
  <si>
    <t>2.1</t>
  </si>
  <si>
    <t>davon Aufwendungen für überlassene Netzinfrastruktur [in Euro]</t>
  </si>
  <si>
    <t>Gesonderter Ausweis der Kosten für überlassene Netzinfrastruktur. Dies ist immer auszufüllen, wenn das Tabellenblatt Verpächter_Anlagevermögen im jeweiligen Jahr befüllt wurde.</t>
  </si>
  <si>
    <t>2.2</t>
  </si>
  <si>
    <t>davon Aufwendungen für vorgelagerte Netze, falls in "D2 Aufwendungen für bezogene Leistungen" verbucht [in Euro]</t>
  </si>
  <si>
    <t>Entspricht den Aufwendungen für vorgelagerte Netze, falls diese unter D.2 "Aufwendungen für bezogene Leistungen" verbucht wurden.</t>
  </si>
  <si>
    <t>Sonstige betriebliche Aufwendungen [in Euro]</t>
  </si>
  <si>
    <t>Entspricht der GUV-Position.</t>
  </si>
  <si>
    <t>3.1</t>
  </si>
  <si>
    <t>davon Konzessionsabgaben [in Euro]</t>
  </si>
  <si>
    <t>Separater Ausweis der Aufwendungen aufgrund von Konzessionsabgaben.</t>
  </si>
  <si>
    <t>3.2</t>
  </si>
  <si>
    <t>davon Aufwendungen für Netzkauf [in Euro]</t>
  </si>
  <si>
    <t xml:space="preserve">Separater Ausweis der Aufwendungen, die mit dem Kauf eines Netzes angefallen sind. </t>
  </si>
  <si>
    <t>Abschreibungen auf immaterielle Vermögensgegenstände des Anlagevermögens und Sachanlagen [in Euro]</t>
  </si>
  <si>
    <t>Entspricht der GuV-Position; erfasst die handelsrechtlichen Abschreibungen.</t>
  </si>
  <si>
    <t>Sonstige Zinsen und ähnliche Erträge [in Euro]</t>
  </si>
  <si>
    <t>Entspricht der GuV-Position.</t>
  </si>
  <si>
    <t>Zinsen und ähnliche Aufwendungen [in Euro]</t>
  </si>
  <si>
    <t>Sonstige betriebliche Erträge [in Euro]</t>
  </si>
  <si>
    <t>7.1</t>
  </si>
  <si>
    <t>davon Subventionen und Fördermittel [in Euro]</t>
  </si>
  <si>
    <t>Separater Ausweis der erhaltenen Subventionen und Fördermittel.</t>
  </si>
  <si>
    <t>7.2</t>
  </si>
  <si>
    <t>davon Erträge aus Netzverkauf [in Euro]</t>
  </si>
  <si>
    <t xml:space="preserve">Separater Ausweis der Erträge, die mit dem Verkauf eines Netzes erzielt wurden. </t>
  </si>
  <si>
    <t>E</t>
  </si>
  <si>
    <t>Passiva</t>
  </si>
  <si>
    <t>Eigenkapital [in Euro]</t>
  </si>
  <si>
    <t>Entspricht der Bilanzposition nach § 266 HGB.</t>
  </si>
  <si>
    <t>davon gezeichnetes Kapital [in Euro]</t>
  </si>
  <si>
    <t>davon Kapitalrücklage [in Euro]</t>
  </si>
  <si>
    <t>davon Gewinnrücklagen [in Euro]</t>
  </si>
  <si>
    <t>1.4</t>
  </si>
  <si>
    <t>davon Gewinnvortrag / Verlustvortrag [in Euro]</t>
  </si>
  <si>
    <t>1.5</t>
  </si>
  <si>
    <t>davon Jahresüberschuss / Jahresfehlbetrag [in Euro]</t>
  </si>
  <si>
    <t>Rückstellungen [in Euro]</t>
  </si>
  <si>
    <t>Verbindlichkeiten [in Euro]</t>
  </si>
  <si>
    <t>Rechnungsabgrenzungsposten [in Euro]</t>
  </si>
  <si>
    <t>Passive latente Steuern [in Euro]</t>
  </si>
  <si>
    <t>F</t>
  </si>
  <si>
    <t>Zusatzinformation Bilanz</t>
  </si>
  <si>
    <t>Verzinsliches Fremdkapital [in Euro]</t>
  </si>
  <si>
    <r>
      <t xml:space="preserve">Summe des unter </t>
    </r>
    <r>
      <rPr>
        <b/>
        <sz val="11"/>
        <color theme="1"/>
        <rFont val="Arial"/>
        <family val="2"/>
      </rPr>
      <t>E</t>
    </r>
    <r>
      <rPr>
        <sz val="11"/>
        <color theme="1"/>
        <rFont val="Arial"/>
        <family val="2"/>
      </rPr>
      <t xml:space="preserve"> enthaltenen verzinslichen Fremdkapitals.</t>
    </r>
  </si>
  <si>
    <t>G</t>
  </si>
  <si>
    <t>Zusatzinformation Umlagesachverhalte</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</si>
  <si>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</si>
  <si>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2.3</t>
  </si>
  <si>
    <t>§ 19 StromNEV-Umlageaufwand (Aufwand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</si>
  <si>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</si>
  <si>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4.1 und 4.2</t>
  </si>
  <si>
    <t>Offshore-Netzumlageaufwand und Offshore-Netzumlageertrag [in Euro]</t>
  </si>
  <si>
    <t>Nur von ÜNB zu befüllen, die Offshore-Windpark-Betreiber anbinden können.</t>
  </si>
  <si>
    <t>5.1 und 5.2</t>
  </si>
  <si>
    <t>AbLaV-Umlageaufwand und AbLaV-Umlageertrag [in Euro]</t>
  </si>
  <si>
    <t>Nur von ÜNB zu befüllen, die Vereinbarungen über kurzfristige Stromunterbrechungen (Lastabwurf) tatsächlich abgeschlossen haben.</t>
  </si>
  <si>
    <t xml:space="preserve">II. </t>
  </si>
  <si>
    <t>Erläuterungen zum Tabellenblatt "Netzbetreiber_Anlagevermögen"</t>
  </si>
  <si>
    <t>Das Tabellenblatt dient der Erfassung des Bruttoanlagevermögens, welches sich im Eigentum des Netzbetreibers befindet.</t>
  </si>
  <si>
    <t xml:space="preserve">In diesem Tabellenblatt sind jeweils nach Anlagengruppen sortiert die jeweiligen historischen Anschaffungs- und Herstellungskosten den Zugangsjahren zuzuordnen. </t>
  </si>
  <si>
    <t xml:space="preserve">Die Systematik der Eintragungen entspricht der bekannten  Praxis zur Datenerhebung in Bezug auf die Ermittlung des Ausgangsniveaus. </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</si>
  <si>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</si>
  <si>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</si>
  <si>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 xml:space="preserve">Sollten Anlagen aus einem Zugangsjahr zum Ende des Geschäftsjahres nicht mehr in Betrieb befindlich sein, da sie bspw. ersetzt wurden, sind diese Anlagen nicht mehr aufzuführen. </t>
  </si>
  <si>
    <t xml:space="preserve">III. </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</si>
  <si>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</si>
  <si>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</si>
  <si>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</si>
  <si>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Geschäftsjahr:</t>
  </si>
  <si>
    <t>davon Aufwendungen für vorgelagerte Netze, falls in "C1 Aufwendungen für Roh-, Hilfs- und Betriebsstoffe" verbucht [in Euro]</t>
  </si>
  <si>
    <r>
      <t>Verzinsliches Fremdkapital (Summe des unter "</t>
    </r>
    <r>
      <rPr>
        <b/>
        <sz val="12"/>
        <color theme="1"/>
        <rFont val="Arial"/>
        <family val="2"/>
      </rPr>
      <t>E Passiva"</t>
    </r>
    <r>
      <rPr>
        <sz val="12"/>
        <color theme="1"/>
        <rFont val="Arial"/>
        <family val="2"/>
      </rPr>
      <t xml:space="preserve"> enthaltenen verzinslichen Fremdkapitals) [in Euro]</t>
    </r>
  </si>
  <si>
    <t>1.1
ÜNB</t>
  </si>
  <si>
    <t>Aufwand für Zahlungen bzw. Zahlungsverpflichtungen an EEG-Anlagenbetreiber, Direktvermarkter und VNB in Ihrem Netzgebiet [in Euro]</t>
  </si>
  <si>
    <t>1.1
VNB</t>
  </si>
  <si>
    <t>Aufwand  für Zahlungen bzw. Zahlungsverpflichtungen an EEG-Anlagenbetreiber in Ihrem Netzgebiet [in Euro]</t>
  </si>
  <si>
    <t>Ertrag aus Erstattungen der ÜNB an Ihren Netzbetrieb für Auszahlungen an EEG-Anlagenbetreiber in Ihrem Netzgebiet [in Euro]</t>
  </si>
  <si>
    <t>1.3
ÜNB</t>
  </si>
  <si>
    <t>EEG-Umlageertrag aus Erhebung der EEG-Umlage von Letztverbrauchern durch Ihren Netzbetrieb, aus Weiterleitung der EEG-Umlage durch Stromlieferanten/VNB an die ÜNB, Vermarktung der einspeisevergüteten EEG-Strommengen [in Euro]</t>
  </si>
  <si>
    <t>1.3
VNB</t>
  </si>
  <si>
    <t>EEG-Umlageertrag (Erhebung der EEG-Umlage von Letztverbrauchern durch ihren Netzbetrieb, gilt insb. für die Erhebung der EEG-Umlage von Letztverbrauchern auf Eigenverbrauch (Selbstverbrauch der Anlagenbetreiber) ) [in Euro]</t>
  </si>
  <si>
    <t>EEG-Umlageaufwand (Weiterleitung der erhobenen EEG-Umlage an ÜNB) [in Euro]</t>
  </si>
  <si>
    <t>§ 19 StromNEV-Umlageertrag (Erhebung der § 19 StromNEV-Umlage durch Ihren Netzbetrieb) [in Euro]</t>
  </si>
  <si>
    <t>§ 19 StromNEV-Umlageaufwand (Weiterleitung der erhobenen § 19 StromNEV-Umlage an den Übertragungsnetzbetreiber) [in Euro]</t>
  </si>
  <si>
    <t>§ 19 StromNEV-Aufwand (Aufwand, bspw. bei Forderungsausfall aufgr. von Insolvenz, aus an privilegierte Netzkunden in Ihrem Netzgebiet gewährten Reduzierungen) [in Euro]</t>
  </si>
  <si>
    <t>2.4</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</si>
  <si>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</si>
  <si>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</si>
  <si>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</si>
  <si>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3.3</t>
  </si>
  <si>
    <t>KWKG-Umlageaufwand (Weiterleitung der erhobenen KWKG-Umlage an den Übertragungsnetzbetreiber) [in Euro]</t>
  </si>
  <si>
    <t>3.4</t>
  </si>
  <si>
    <t>KWKG-Umlageertrag (Erhebung der KWKG-Umlage durch Ihren Netzbetrieb) [in Euro]</t>
  </si>
  <si>
    <t>4.1</t>
  </si>
  <si>
    <t>Offshore-Netzumlageaufwand (Aufwand aus Auszahlungen an Offshore-Netzbetreiber) [in Euro]</t>
  </si>
  <si>
    <t>4.2</t>
  </si>
  <si>
    <t>Offshore-Netzumlageertrag (Ertrag aus Erstattungen der ÜNB an Ihren Netzbetrieb für Auszahlungen an Offshore-Netzbetreiber) [in Euro]</t>
  </si>
  <si>
    <t>4.3</t>
  </si>
  <si>
    <t>Offshore-Netzumlageaufwand (Weiterleitung der erhobenen Offshore-Netzumlage an den Übertragungsnetzbetreiber) [in Euro]</t>
  </si>
  <si>
    <t>4.4</t>
  </si>
  <si>
    <t>Offshore-Netzumlageertrag (Erhebung der Offshore-Netzumlage durch Ihren Netzbetrieb) [in Euro]</t>
  </si>
  <si>
    <t>5.1</t>
  </si>
  <si>
    <t>AbLaV-Umlageaufwand (Aufwand aus Auszahlungen an Empfangsberechtigte gem. AbLaV in Ihrem Netzgebiet) [in Euro]</t>
  </si>
  <si>
    <t>5.2</t>
  </si>
  <si>
    <t>AbLaV-Umlageertrag (Ertrag aus Erstattungen der ÜNB an Ihren Netzbetrieb für Auszahlungen an Empfangsberechtigte gem. AbLaV in Ihrem Netzgebiet) [in Euro]</t>
  </si>
  <si>
    <t>5.3</t>
  </si>
  <si>
    <t>AbLaV-Umlageaufwand (Weiterleitung der erhobenen AbLaV-Umlage an den Übertragungsnetzbetreiber) [in Euro]</t>
  </si>
  <si>
    <t>5.4</t>
  </si>
  <si>
    <t>AbLaV-Umlageertrag (Erhebung der AbLaV-Umlage durch Ihren Netzbetrieb) [in Euro]</t>
  </si>
  <si>
    <t>Erfasst wird sämtliches zum Ende des jeweiligen Geschäftsjahres in Betrieb befindliche Sachanlagevermögen. Dies schließt auch die bereits vollständig abgeschriebenen Anlagengüter mit ein. Siehe auch Tabellenblatt "Ausfüllhilfe".</t>
  </si>
  <si>
    <t>Anlagengruppe</t>
  </si>
  <si>
    <t>Anschaffungsjahr</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</si>
  <si>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</si>
  <si>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</si>
  <si>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</si>
  <si>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</si>
  <si>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</si>
  <si>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</si>
  <si>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</si>
  <si>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</si>
  <si>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</si>
  <si>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</si>
  <si>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</si>
  <si>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</si>
  <si>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</si>
  <si>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</si>
  <si>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</si>
  <si>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</si>
  <si>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Historische AK/HK zum Ende des Geschäftsjahres 2022
[€]</t>
  </si>
  <si>
    <t>Grundstücke</t>
  </si>
  <si>
    <t>Summe</t>
  </si>
  <si>
    <t>Grundstücksanlagen, Bauten für Transportwesen (ohne Grundstücke)</t>
  </si>
  <si>
    <t>Betriebsgebäude</t>
  </si>
  <si>
    <t>Verwaltungsgebäude</t>
  </si>
  <si>
    <t>Gleisanlagen, Eisenbahnwagen</t>
  </si>
  <si>
    <t>Geschäftsausstattung (ohne EDV, Werkzeuge/Geräte); Vermittlungseinrichtungen</t>
  </si>
  <si>
    <t>Werkzeuge/Geräte</t>
  </si>
  <si>
    <t>Lagereinrichtung</t>
  </si>
  <si>
    <t>Hardware</t>
  </si>
  <si>
    <t>Software</t>
  </si>
  <si>
    <t xml:space="preserve">Leichtfahrzeuge </t>
  </si>
  <si>
    <t xml:space="preserve">Schwerfahrzeuge </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</si>
  <si>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</si>
  <si>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</si>
  <si>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</si>
  <si>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</si>
  <si>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</si>
  <si>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</si>
  <si>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</si>
  <si>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</si>
  <si>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</si>
  <si>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</si>
  <si>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</si>
  <si>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</si>
  <si>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</si>
  <si>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</si>
  <si>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</si>
  <si>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</si>
  <si>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</si>
  <si>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</si>
  <si>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</si>
  <si>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</si>
  <si>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</si>
  <si>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</si>
  <si>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</si>
  <si>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Telefonleitungen</t>
  </si>
  <si>
    <t>Fahrbare Stromaggregate</t>
  </si>
  <si>
    <t>Moderne Messeinrichtungen</t>
  </si>
  <si>
    <t>Smart-Meter-Gateway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</si>
</sst>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7" formatCode="&quot;€&quot;#,##0.00_);\(&quot;€&quot;#,##0.00\)"/>
    <numFmt numFmtId="8" formatCode="&quot;€&quot;#,##0.00_);[Red]\(&quot;€&quot;#,##0.00\)"/>
    <numFmt numFmtId="41" formatCode="_(* #,##0_);_(* \(#,##0\);_(* &quot;-&quot;_);_(@_)"/>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 numFmtId="173" formatCode="#.##000"/>
    <numFmt numFmtId="174" formatCode="\$#,#00"/>
    <numFmt numFmtId="175" formatCode="#,#00"/>
    <numFmt numFmtId="176" formatCode="#.##0,"/>
    <numFmt numFmtId="177" formatCode="\$#,"/>
    <numFmt numFmtId="178" formatCode="#"/>
    <numFmt numFmtId="179" formatCode="d&quot;. &quot;mm\ad\ yyyy"/>
  </numFmts>
  <fonts count="46">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u/>
      <sz val="11"/>
      <color theme="10"/>
      <name val="Calibri"/>
      <family val="2"/>
      <scheme val="minor"/>
    </font>
    <font>
      <sz val="9"/>
      <color rgb="FF000000"/>
      <name val="Calibri"/>
      <family val="2"/>
    </font>
    <font>
      <sz val="10"/>
      <name val="Arial"/>
      <family val="2"/>
    </font>
    <font>
      <u/>
      <sz val="11"/>
      <color indexed="12"/>
      <name val="Arial"/>
      <family val="2"/>
    </font>
    <font>
      <sz val="10"/>
      <name val="Helv"/>
    </font>
    <font>
      <sz val="1"/>
      <color indexed="8"/>
      <name val="Courier"/>
      <family val="3"/>
    </font>
    <font>
      <sz val="12"/>
      <color indexed="8"/>
      <name val="Courier"/>
      <family val="3"/>
    </font>
    <font>
      <b/>
      <sz val="18"/>
      <color indexed="8"/>
      <name val="Courier"/>
      <family val="3"/>
    </font>
    <font>
      <b/>
      <sz val="12"/>
      <color indexed="8"/>
      <name val="Courier"/>
      <family val="3"/>
    </font>
    <font>
      <sz val="11"/>
      <name val="Calibri"/>
      <family val="2"/>
      <scheme val="minor"/>
    </font>
    <font>
      <b/>
      <sz val="12"/>
      <name val="Calibri"/>
      <family val="2"/>
      <scheme val="minor"/>
    </font>
    <font>
      <sz val="11"/>
      <color rgb="FF000000"/>
      <name val="Calibri"/>
      <family val="2"/>
    </font>
    <font>
      <sz val="9"/>
      <color indexed="81"/>
      <name val="Segoe UI"/>
      <family val="2"/>
    </font>
    <font>
      <b/>
      <sz val="9"/>
      <color indexed="81"/>
      <name val="Segoe UI"/>
      <family val="2"/>
    </font>
  </fonts>
  <fills count="30">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5" tint="0.59999389629810485"/>
        <bgColor indexed="65"/>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double">
        <color indexed="64"/>
      </top>
      <bottom/>
      <diagonal/>
    </border>
  </borders>
  <cellStyleXfs count="100">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2" fillId="0" borderId="0" applyNumberFormat="0" applyFill="0" applyBorder="0" applyAlignment="0" applyProtection="0"/>
    <xf numFmtId="0" fontId="33" fillId="0" borderId="0"/>
    <xf numFmtId="0" fontId="18" fillId="0" borderId="0" applyNumberFormat="0" applyFont="0" applyFill="0" applyBorder="0" applyAlignment="0" applyProtection="0"/>
    <xf numFmtId="0" fontId="34" fillId="0" borderId="0"/>
    <xf numFmtId="0" fontId="3" fillId="0" borderId="0"/>
    <xf numFmtId="0" fontId="37" fillId="0" borderId="0">
      <protection locked="0"/>
    </xf>
    <xf numFmtId="14" fontId="3" fillId="0" borderId="0"/>
    <xf numFmtId="179" fontId="38" fillId="0" borderId="0">
      <protection locked="0"/>
    </xf>
    <xf numFmtId="175" fontId="37" fillId="0" borderId="0">
      <protection locked="0"/>
    </xf>
    <xf numFmtId="0" fontId="36" fillId="0" borderId="0"/>
    <xf numFmtId="175" fontId="38" fillId="0" borderId="0">
      <protection locked="0"/>
    </xf>
    <xf numFmtId="0" fontId="37" fillId="0" borderId="15">
      <protection locked="0"/>
    </xf>
    <xf numFmtId="0" fontId="35" fillId="0" borderId="0" applyNumberFormat="0" applyFill="0" applyBorder="0" applyAlignment="0" applyProtection="0">
      <alignment vertical="top"/>
      <protection locked="0"/>
    </xf>
    <xf numFmtId="173" fontId="37" fillId="0" borderId="0">
      <protection locked="0"/>
    </xf>
    <xf numFmtId="176" fontId="37" fillId="0" borderId="0">
      <protection locked="0"/>
    </xf>
    <xf numFmtId="0" fontId="36" fillId="0" borderId="0"/>
    <xf numFmtId="0" fontId="36" fillId="0" borderId="0"/>
    <xf numFmtId="0" fontId="36" fillId="0" borderId="0"/>
    <xf numFmtId="178" fontId="39" fillId="0" borderId="0">
      <protection locked="0"/>
    </xf>
    <xf numFmtId="178" fontId="40" fillId="0" borderId="0">
      <protection locked="0"/>
    </xf>
    <xf numFmtId="0" fontId="1" fillId="0" borderId="0"/>
    <xf numFmtId="178" fontId="38" fillId="0" borderId="15">
      <protection locked="0"/>
    </xf>
    <xf numFmtId="174" fontId="37" fillId="0" borderId="0">
      <protection locked="0"/>
    </xf>
    <xf numFmtId="174" fontId="38" fillId="0" borderId="0">
      <protection locked="0"/>
    </xf>
    <xf numFmtId="177" fontId="37" fillId="0" borderId="0">
      <protection locked="0"/>
    </xf>
    <xf numFmtId="0" fontId="37" fillId="0" borderId="0">
      <protection locked="0"/>
    </xf>
    <xf numFmtId="0" fontId="37" fillId="0" borderId="0">
      <protection locked="0"/>
    </xf>
    <xf numFmtId="0" fontId="1" fillId="0" borderId="0"/>
    <xf numFmtId="41" fontId="42" fillId="23" borderId="0">
      <alignment horizontal="left" vertical="center"/>
    </xf>
    <xf numFmtId="41" fontId="41" fillId="26" borderId="0">
      <alignment horizontal="left" vertical="center"/>
    </xf>
    <xf numFmtId="41" fontId="1" fillId="29" borderId="1">
      <alignment horizontal="left" vertical="center"/>
      <protection locked="0"/>
    </xf>
    <xf numFmtId="0" fontId="3" fillId="0" borderId="0"/>
    <xf numFmtId="9" fontId="3" fillId="0" borderId="0" applyFont="0" applyFill="0" applyBorder="0" applyAlignment="0" applyProtection="0"/>
    <xf numFmtId="0" fontId="43" fillId="0" borderId="0"/>
  </cellStyleXfs>
  <cellXfs count="110">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xf numFmtId="171" fontId="32" fillId="22" borderId="1" xfId="66" applyNumberFormat="1" applyFill="1" applyBorder="1" applyAlignment="1" applyProtection="1">
      <alignment horizontal="center" vertical="center"/>
      <protection locked="0"/>
    </xf>
    <xf numFmtId="7" fontId="24" fillId="22" borderId="1" xfId="0" applyNumberFormat="1" applyFont="1" applyFill="1" applyBorder="1" applyProtection="1">
      <protection locked="0"/>
    </xf>
    <xf numFmtId="7" fontId="9" fillId="0" borderId="7" xfId="65" applyNumberFormat="1" applyFont="1" applyBorder="1"/>
    <xf numFmtId="7" fontId="9" fillId="0" borderId="1" xfId="65" applyNumberFormat="1" applyFont="1" applyBorder="1"/>
    <xf numFmtId="44" fontId="24" fillId="0" borderId="0" xfId="0" applyNumberFormat="1" applyFont="1"/>
    <xf numFmtId="8" fontId="29" fillId="0" borderId="0" xfId="0" applyNumberFormat="1" applyFont="1" applyAlignment="1">
      <alignment vertical="center"/>
    </xf>
  </cellXfs>
  <cellStyles count="100">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C:\WINNT35\SYSTEM32\COMMAND.COM" xfId="70" xr:uid="{00000000-0005-0000-0000-00001A000000}"/>
    <cellStyle name="20 % - Akzent2" xfId="2" builtinId="34"/>
    <cellStyle name="20% - Akzent1" xfId="3" xr:uid="{00000000-0005-0000-0000-00001C000000}"/>
    <cellStyle name="20% - Akzent2" xfId="4" xr:uid="{00000000-0005-0000-0000-00001D000000}"/>
    <cellStyle name="20% - Akzent3" xfId="5" xr:uid="{00000000-0005-0000-0000-00001E000000}"/>
    <cellStyle name="20% - Akzent4" xfId="6" xr:uid="{00000000-0005-0000-0000-00001F000000}"/>
    <cellStyle name="20% - Akzent5" xfId="7" xr:uid="{00000000-0005-0000-0000-000020000000}"/>
    <cellStyle name="20% - Akzent6" xfId="8" xr:uid="{00000000-0005-0000-0000-000021000000}"/>
    <cellStyle name="4" xfId="9" xr:uid="{00000000-0005-0000-0000-000022000000}"/>
    <cellStyle name="40% - Akzent1" xfId="10" xr:uid="{00000000-0005-0000-0000-000023000000}"/>
    <cellStyle name="40% - Akzent2" xfId="11" xr:uid="{00000000-0005-0000-0000-000024000000}"/>
    <cellStyle name="40% - Akzent3" xfId="12" xr:uid="{00000000-0005-0000-0000-000025000000}"/>
    <cellStyle name="40% - Akzent4" xfId="13" xr:uid="{00000000-0005-0000-0000-000026000000}"/>
    <cellStyle name="40% - Akzent5" xfId="14" xr:uid="{00000000-0005-0000-0000-000027000000}"/>
    <cellStyle name="40% - Akzent6" xfId="15" xr:uid="{00000000-0005-0000-0000-000028000000}"/>
    <cellStyle name="5" xfId="16" xr:uid="{00000000-0005-0000-0000-000029000000}"/>
    <cellStyle name="6" xfId="17" xr:uid="{00000000-0005-0000-0000-00002A000000}"/>
    <cellStyle name="60 % - Akzent1" xfId="1" builtinId="32"/>
    <cellStyle name="60% - Akzent1" xfId="18" xr:uid="{00000000-0005-0000-0000-00002C000000}"/>
    <cellStyle name="60% - Akzent2" xfId="19" xr:uid="{00000000-0005-0000-0000-00002D000000}"/>
    <cellStyle name="60% - Akzent3" xfId="20" xr:uid="{00000000-0005-0000-0000-00002E000000}"/>
    <cellStyle name="60% - Akzent4" xfId="21" xr:uid="{00000000-0005-0000-0000-00002F000000}"/>
    <cellStyle name="60% - Akzent5" xfId="22" xr:uid="{00000000-0005-0000-0000-000030000000}"/>
    <cellStyle name="60% - Akzent6" xfId="23" xr:uid="{00000000-0005-0000-0000-000031000000}"/>
    <cellStyle name="9" xfId="24" xr:uid="{00000000-0005-0000-0000-000032000000}"/>
    <cellStyle name="Datum" xfId="71" xr:uid="{00000000-0005-0000-0000-000033000000}"/>
    <cellStyle name="Datum [0]" xfId="72" xr:uid="{00000000-0005-0000-0000-000034000000}"/>
    <cellStyle name="Datum_ROHELB" xfId="73" xr:uid="{00000000-0005-0000-0000-000035000000}"/>
    <cellStyle name="Eingabefeld1" xfId="96" xr:uid="{00000000-0005-0000-0000-000036000000}"/>
    <cellStyle name="Euro" xfId="25" xr:uid="{00000000-0005-0000-0000-000037000000}"/>
    <cellStyle name="Fest" xfId="74" xr:uid="{00000000-0005-0000-0000-000038000000}"/>
    <cellStyle name="Fest - Formatvorlage2" xfId="75" xr:uid="{00000000-0005-0000-0000-000039000000}"/>
    <cellStyle name="Fest_ROHELB" xfId="76" xr:uid="{00000000-0005-0000-0000-00003A000000}"/>
    <cellStyle name="Gesamt" xfId="77" xr:uid="{00000000-0005-0000-0000-00003B000000}"/>
    <cellStyle name="Komma 2" xfId="26" xr:uid="{00000000-0005-0000-0000-00003C000000}"/>
    <cellStyle name="Komma 3" xfId="34" xr:uid="{00000000-0005-0000-0000-00003D000000}"/>
    <cellStyle name="Komma 4" xfId="79" xr:uid="{00000000-0005-0000-0000-00003E000000}"/>
    <cellStyle name="Komma0" xfId="80" xr:uid="{00000000-0005-0000-0000-00003F000000}"/>
    <cellStyle name="Komma0 - Formatvorlage1" xfId="81" xr:uid="{00000000-0005-0000-0000-000040000000}"/>
    <cellStyle name="Komma0 - Formatvorlage3" xfId="82" xr:uid="{00000000-0005-0000-0000-000041000000}"/>
    <cellStyle name="Komma1 - Formatvorlage1" xfId="83" xr:uid="{00000000-0005-0000-0000-000042000000}"/>
    <cellStyle name="Kopfzeile1" xfId="84" xr:uid="{00000000-0005-0000-0000-000043000000}"/>
    <cellStyle name="Kopfzeile2" xfId="85" xr:uid="{00000000-0005-0000-0000-000044000000}"/>
    <cellStyle name="KosyDefault" xfId="68" xr:uid="{00000000-0005-0000-0000-000045000000}"/>
    <cellStyle name="Link" xfId="66" builtinId="8"/>
    <cellStyle name="Link 2" xfId="78" xr:uid="{00000000-0005-0000-0000-000047000000}"/>
    <cellStyle name="Normal_erfassungsmatrix 04" xfId="30" xr:uid="{00000000-0005-0000-0000-000048000000}"/>
    <cellStyle name="Prozent 2" xfId="27" xr:uid="{00000000-0005-0000-0000-000049000000}"/>
    <cellStyle name="Prozent 2 2" xfId="98" xr:uid="{00000000-0005-0000-0000-00004A000000}"/>
    <cellStyle name="Prozent 3" xfId="31" xr:uid="{00000000-0005-0000-0000-00004B000000}"/>
    <cellStyle name="Standard" xfId="0" builtinId="0"/>
    <cellStyle name="Standard 2" xfId="28" xr:uid="{00000000-0005-0000-0000-00004D000000}"/>
    <cellStyle name="Standard 2 2" xfId="35" xr:uid="{00000000-0005-0000-0000-00004E000000}"/>
    <cellStyle name="Standard 2 2 2" xfId="97" xr:uid="{00000000-0005-0000-0000-00004F000000}"/>
    <cellStyle name="Standard 3" xfId="29" xr:uid="{00000000-0005-0000-0000-000050000000}"/>
    <cellStyle name="Standard 3 2" xfId="36" xr:uid="{00000000-0005-0000-0000-000051000000}"/>
    <cellStyle name="Standard 3 3" xfId="93" xr:uid="{00000000-0005-0000-0000-000052000000}"/>
    <cellStyle name="Standard 4" xfId="32" xr:uid="{00000000-0005-0000-0000-000053000000}"/>
    <cellStyle name="Standard 5" xfId="33" xr:uid="{00000000-0005-0000-0000-000054000000}"/>
    <cellStyle name="Standard 5 2" xfId="99" xr:uid="{00000000-0005-0000-0000-000055000000}"/>
    <cellStyle name="Standard 6" xfId="67" xr:uid="{00000000-0005-0000-0000-000056000000}"/>
    <cellStyle name="Standard 6 2" xfId="86" xr:uid="{00000000-0005-0000-0000-000057000000}"/>
    <cellStyle name="Standard 7" xfId="69" xr:uid="{00000000-0005-0000-0000-000058000000}"/>
    <cellStyle name="Standard_EHB_NEU_Gas_Entwurf_27_Version 26 ohne Werte" xfId="65" xr:uid="{00000000-0005-0000-0000-000059000000}"/>
    <cellStyle name="Standard_ErhebbgnBetrberGasversorgnetze14945xls(1)" xfId="64" xr:uid="{00000000-0005-0000-0000-00005A000000}"/>
    <cellStyle name="Summe" xfId="87" xr:uid="{00000000-0005-0000-0000-00005C000000}"/>
    <cellStyle name="Tablehead1" xfId="94" xr:uid="{00000000-0005-0000-0000-00005D000000}"/>
    <cellStyle name="Tablehead3" xfId="95" xr:uid="{00000000-0005-0000-0000-00005E000000}"/>
    <cellStyle name="Undefiniert" xfId="63" xr:uid="{00000000-0005-0000-0000-00005F000000}"/>
    <cellStyle name="Whrung" xfId="88" xr:uid="{00000000-0005-0000-0000-000060000000}"/>
    <cellStyle name="Whrung" xfId="89" xr:uid="{00000000-0005-0000-0000-000061000000}"/>
    <cellStyle name="Whrung0" xfId="90" xr:uid="{00000000-0005-0000-0000-000062000000}"/>
    <cellStyle name="Zeile 1" xfId="91" xr:uid="{00000000-0005-0000-0000-000063000000}"/>
    <cellStyle name="Zeile 2" xfId="92" xr:uid="{00000000-0005-0000-0000-000064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sheetData sheetId="1"/>
      <sheetData sheetId="2" refreshError="1"/>
      <sheetData sheetId="3" refreshError="1"/>
      <sheetData sheetId="4"/>
      <sheetData sheetId="5"/>
      <sheetData sheetId="6"/>
      <sheetData sheetId="7"/>
      <sheetData sheetId="8" refreshError="1"/>
      <sheetData sheetId="9" refreshError="1"/>
      <sheetData sheetId="10"/>
      <sheetData sheetId="11"/>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2" max="2" width="34.7109375" bestFit="1" customWidth="1"/>
    <col min="3" max="3" width="42.5703125" customWidth="1"/>
  </cols>
  <sheetData>
    <row r="1" spans="1:3">
      <c r="A1" s="29" t="s">
        <v>0</v>
      </c>
    </row>
    <row r="2" spans="1:3" ht="91.5" customHeight="1">
      <c r="C2" s="30" t="s">
        <v>1</v>
      </c>
    </row>
    <row r="4" spans="1:3" ht="21" customHeight="1">
      <c r="B4" s="13" t="s">
        <v>2</v>
      </c>
      <c r="C4" s="14"/>
    </row>
    <row r="5" spans="1:3" ht="21" customHeight="1">
      <c r="B5" s="2" t="s">
        <v>3</v>
      </c>
      <c r="C5" s="11" t="s">
        <v>4</v>
      </c>
    </row>
    <row r="6" spans="1:3" ht="21" customHeight="1">
      <c r="B6" s="2" t="s">
        <v>5</v>
      </c>
      <c r="C6" s="12">
        <v>10000425</v>
      </c>
    </row>
    <row r="7" spans="1:3" ht="21" customHeight="1">
      <c r="B7" s="2" t="s">
        <v>6</v>
      </c>
      <c r="C7" s="55"/>
    </row>
    <row r="8" spans="1:3" ht="21" customHeight="1">
      <c r="B8" s="2" t="s">
        <v>7</v>
      </c>
      <c r="C8" s="12"/>
    </row>
    <row r="9" spans="1:3" ht="21" customHeight="1">
      <c r="B9" s="2" t="s">
        <v>8</v>
      </c>
      <c r="C9" s="104"/>
    </row>
    <row r="10" spans="1:3" ht="21" customHeight="1">
      <c r="B10" s="2" t="s">
        <v>9</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zoomScale="90" zoomScaleNormal="90" workbookViewId="0">
      <selection activeCell="C9" sqref="C9"/>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6" t="s">
        <v>10</v>
      </c>
      <c r="B1" s="77" t="s">
        <v>11</v>
      </c>
      <c r="C1" s="75"/>
    </row>
    <row r="2" spans="1:3" ht="71.25">
      <c r="A2" s="4"/>
      <c r="B2" s="41" t="s">
        <v>12</v>
      </c>
      <c r="C2" s="41" t="s">
        <v>13</v>
      </c>
    </row>
    <row r="3" spans="1:3" ht="15.75">
      <c r="A3" s="48" t="s">
        <v>14</v>
      </c>
      <c r="B3" s="49" t="s">
        <v>15</v>
      </c>
      <c r="C3" s="50"/>
    </row>
    <row r="4" spans="1:3" ht="85.5">
      <c r="A4" s="38">
        <v>1</v>
      </c>
      <c r="B4" s="39" t="s">
        <v>16</v>
      </c>
      <c r="C4" s="41" t="s">
        <v>17</v>
      </c>
    </row>
    <row r="5" spans="1:3" ht="42.75">
      <c r="A5" s="38">
        <v>2</v>
      </c>
      <c r="B5" s="39" t="s">
        <v>18</v>
      </c>
      <c r="C5" s="41" t="s">
        <v>19</v>
      </c>
    </row>
    <row r="6" spans="1:3" ht="15.75">
      <c r="A6" s="48" t="s">
        <v>20</v>
      </c>
      <c r="B6" s="49" t="s">
        <v>21</v>
      </c>
      <c r="C6" s="50"/>
    </row>
    <row r="7" spans="1:3" ht="28.5">
      <c r="A7" s="40">
        <v>1</v>
      </c>
      <c r="B7" s="39" t="s">
        <v>22</v>
      </c>
      <c r="C7" s="41" t="s">
        <v>23</v>
      </c>
    </row>
    <row r="8" spans="1:3">
      <c r="A8" s="53" t="s">
        <v>24</v>
      </c>
      <c r="B8" s="39" t="s">
        <v>25</v>
      </c>
      <c r="C8" s="41" t="s">
        <v>26</v>
      </c>
    </row>
    <row r="9" spans="1:3" ht="28.5">
      <c r="A9" s="53" t="s">
        <v>27</v>
      </c>
      <c r="B9" s="39" t="s">
        <v>28</v>
      </c>
      <c r="C9" s="41" t="s">
        <v>29</v>
      </c>
    </row>
    <row r="10" spans="1:3" ht="28.5">
      <c r="A10" s="53" t="s">
        <v>30</v>
      </c>
      <c r="B10" s="39" t="s">
        <v>31</v>
      </c>
      <c r="C10" s="41" t="s">
        <v>32</v>
      </c>
    </row>
    <row r="11" spans="1:3">
      <c r="A11" s="40">
        <v>2</v>
      </c>
      <c r="B11" s="39" t="s">
        <v>33</v>
      </c>
      <c r="C11" s="41" t="s">
        <v>34</v>
      </c>
    </row>
    <row r="12" spans="1:3">
      <c r="A12" s="21">
        <v>3</v>
      </c>
      <c r="B12" s="22" t="s">
        <v>35</v>
      </c>
      <c r="C12" s="41" t="s">
        <v>36</v>
      </c>
    </row>
    <row r="13" spans="1:3" ht="15.75">
      <c r="A13" s="48" t="s">
        <v>37</v>
      </c>
      <c r="B13" s="49" t="s">
        <v>38</v>
      </c>
      <c r="C13" s="50"/>
    </row>
    <row r="14" spans="1:3" s="56" customFormat="1">
      <c r="A14" s="38">
        <v>1</v>
      </c>
      <c r="B14" s="41" t="s">
        <v>39</v>
      </c>
      <c r="C14" s="41" t="s">
        <v>40</v>
      </c>
    </row>
    <row r="15" spans="1:3" s="56" customFormat="1">
      <c r="A15" s="57" t="s">
        <v>24</v>
      </c>
      <c r="B15" s="41" t="s">
        <v>41</v>
      </c>
      <c r="C15" s="41" t="s">
        <v>42</v>
      </c>
    </row>
    <row r="16" spans="1:3" s="56" customFormat="1">
      <c r="A16" s="57" t="s">
        <v>27</v>
      </c>
      <c r="B16" s="41" t="s">
        <v>43</v>
      </c>
      <c r="C16" s="41" t="s">
        <v>44</v>
      </c>
    </row>
    <row r="17" spans="1:3" ht="15.75">
      <c r="A17" s="48" t="s">
        <v>45</v>
      </c>
      <c r="B17" s="49" t="s">
        <v>46</v>
      </c>
      <c r="C17" s="50"/>
    </row>
    <row r="18" spans="1:3" ht="28.5">
      <c r="A18" s="40">
        <v>1</v>
      </c>
      <c r="B18" s="41" t="s">
        <v>47</v>
      </c>
      <c r="C18" s="41" t="s">
        <v>48</v>
      </c>
    </row>
    <row r="19" spans="1:3">
      <c r="A19" s="59">
        <v>2</v>
      </c>
      <c r="B19" s="22" t="s">
        <v>49</v>
      </c>
      <c r="C19" s="41" t="s">
        <v>50</v>
      </c>
    </row>
    <row r="20" spans="1:3">
      <c r="A20" s="53" t="s">
        <v>51</v>
      </c>
      <c r="B20" s="20" t="s">
        <v>52</v>
      </c>
      <c r="C20" s="41" t="s">
        <v>53</v>
      </c>
    </row>
    <row r="21" spans="1:3">
      <c r="A21" s="53" t="s">
        <v>54</v>
      </c>
      <c r="B21" s="20" t="s">
        <v>55</v>
      </c>
      <c r="C21" s="41" t="s">
        <v>56</v>
      </c>
    </row>
    <row r="22" spans="1:3">
      <c r="A22" s="40">
        <v>3</v>
      </c>
      <c r="B22" s="22" t="s">
        <v>57</v>
      </c>
      <c r="C22" s="41" t="s">
        <v>58</v>
      </c>
    </row>
    <row r="23" spans="1:3">
      <c r="A23" s="53" t="s">
        <v>59</v>
      </c>
      <c r="B23" s="22" t="s">
        <v>60</v>
      </c>
      <c r="C23" s="41" t="s">
        <v>61</v>
      </c>
    </row>
    <row r="24" spans="1:3">
      <c r="A24" s="53" t="s">
        <v>62</v>
      </c>
      <c r="B24" s="22" t="s">
        <v>63</v>
      </c>
      <c r="C24" s="41" t="s">
        <v>64</v>
      </c>
    </row>
    <row r="25" spans="1:3">
      <c r="A25" s="21">
        <v>4</v>
      </c>
      <c r="B25" s="22" t="s">
        <v>65</v>
      </c>
      <c r="C25" s="41" t="s">
        <v>66</v>
      </c>
    </row>
    <row r="26" spans="1:3">
      <c r="A26" s="21">
        <v>5</v>
      </c>
      <c r="B26" s="22" t="s">
        <v>67</v>
      </c>
      <c r="C26" s="41" t="s">
        <v>68</v>
      </c>
    </row>
    <row r="27" spans="1:3">
      <c r="A27" s="21">
        <v>6</v>
      </c>
      <c r="B27" s="22" t="s">
        <v>69</v>
      </c>
      <c r="C27" s="41" t="s">
        <v>68</v>
      </c>
    </row>
    <row r="28" spans="1:3" ht="15.75">
      <c r="A28" s="18">
        <v>7</v>
      </c>
      <c r="B28" s="22" t="s">
        <v>70</v>
      </c>
      <c r="C28" s="41" t="s">
        <v>68</v>
      </c>
    </row>
    <row r="29" spans="1:3">
      <c r="A29" s="53" t="s">
        <v>71</v>
      </c>
      <c r="B29" s="2" t="s">
        <v>72</v>
      </c>
      <c r="C29" s="60" t="s">
        <v>73</v>
      </c>
    </row>
    <row r="30" spans="1:3">
      <c r="A30" s="53" t="s">
        <v>74</v>
      </c>
      <c r="B30" s="2" t="s">
        <v>75</v>
      </c>
      <c r="C30" s="60" t="s">
        <v>76</v>
      </c>
    </row>
    <row r="31" spans="1:3" ht="15.75">
      <c r="A31" s="48" t="s">
        <v>77</v>
      </c>
      <c r="B31" s="49" t="s">
        <v>78</v>
      </c>
      <c r="C31" s="50"/>
    </row>
    <row r="32" spans="1:3">
      <c r="A32" s="38">
        <v>1</v>
      </c>
      <c r="B32" s="39" t="s">
        <v>79</v>
      </c>
      <c r="C32" s="41" t="s">
        <v>80</v>
      </c>
    </row>
    <row r="33" spans="1:3">
      <c r="A33" s="53" t="s">
        <v>24</v>
      </c>
      <c r="B33" s="39" t="s">
        <v>81</v>
      </c>
      <c r="C33" s="41" t="s">
        <v>80</v>
      </c>
    </row>
    <row r="34" spans="1:3">
      <c r="A34" s="53" t="s">
        <v>27</v>
      </c>
      <c r="B34" s="39" t="s">
        <v>82</v>
      </c>
      <c r="C34" s="41" t="s">
        <v>80</v>
      </c>
    </row>
    <row r="35" spans="1:3">
      <c r="A35" s="53" t="s">
        <v>30</v>
      </c>
      <c r="B35" s="39" t="s">
        <v>83</v>
      </c>
      <c r="C35" s="41" t="s">
        <v>80</v>
      </c>
    </row>
    <row r="36" spans="1:3">
      <c r="A36" s="53" t="s">
        <v>84</v>
      </c>
      <c r="B36" s="39" t="s">
        <v>85</v>
      </c>
      <c r="C36" s="41" t="s">
        <v>80</v>
      </c>
    </row>
    <row r="37" spans="1:3">
      <c r="A37" s="53" t="s">
        <v>86</v>
      </c>
      <c r="B37" s="39" t="s">
        <v>87</v>
      </c>
      <c r="C37" s="41" t="s">
        <v>80</v>
      </c>
    </row>
    <row r="38" spans="1:3">
      <c r="A38" s="38">
        <v>2</v>
      </c>
      <c r="B38" s="39" t="s">
        <v>88</v>
      </c>
      <c r="C38" s="41" t="s">
        <v>80</v>
      </c>
    </row>
    <row r="39" spans="1:3">
      <c r="A39" s="38">
        <v>3</v>
      </c>
      <c r="B39" s="39" t="s">
        <v>89</v>
      </c>
      <c r="C39" s="41" t="s">
        <v>80</v>
      </c>
    </row>
    <row r="40" spans="1:3">
      <c r="A40" s="38">
        <v>4</v>
      </c>
      <c r="B40" s="39" t="s">
        <v>90</v>
      </c>
      <c r="C40" s="41" t="s">
        <v>80</v>
      </c>
    </row>
    <row r="41" spans="1:3">
      <c r="A41" s="38">
        <v>5</v>
      </c>
      <c r="B41" s="39" t="s">
        <v>91</v>
      </c>
      <c r="C41" s="41" t="s">
        <v>80</v>
      </c>
    </row>
    <row r="42" spans="1:3" ht="15.75">
      <c r="A42" s="48" t="s">
        <v>92</v>
      </c>
      <c r="B42" s="49" t="s">
        <v>93</v>
      </c>
      <c r="C42" s="50"/>
    </row>
    <row r="43" spans="1:3">
      <c r="A43" s="38">
        <v>1</v>
      </c>
      <c r="B43" s="39" t="s">
        <v>94</v>
      </c>
      <c r="C43" s="41" t="s">
        <v>95</v>
      </c>
    </row>
    <row r="44" spans="1:3" ht="15.75">
      <c r="A44" s="48" t="s">
        <v>96</v>
      </c>
      <c r="B44" s="49" t="s">
        <v>97</v>
      </c>
      <c r="C44" s="50"/>
    </row>
    <row r="45" spans="1:3" ht="128.25">
      <c r="A45" s="4"/>
      <c r="B45" s="41" t="s">
        <v>12</v>
      </c>
      <c r="C45" s="41" t="s">
        <v>98</v>
      </c>
    </row>
    <row r="46" spans="1:3" ht="114">
      <c r="A46" s="53" t="s">
        <v>99</v>
      </c>
      <c r="B46" s="41" t="s">
        <v>100</v>
      </c>
      <c r="C46" s="41" t="s">
        <v>101</v>
      </c>
    </row>
    <row r="47" spans="1:3">
      <c r="A47" s="53" t="s">
        <v>102</v>
      </c>
      <c r="B47" s="41" t="s">
        <v>103</v>
      </c>
      <c r="C47" s="41" t="s">
        <v>104</v>
      </c>
    </row>
    <row r="48" spans="1:3">
      <c r="A48" s="53" t="s">
        <v>105</v>
      </c>
      <c r="B48" s="41" t="s">
        <v>106</v>
      </c>
      <c r="C48" s="41" t="s">
        <v>107</v>
      </c>
    </row>
    <row r="49" spans="1:3">
      <c r="A49" s="73"/>
      <c r="B49" s="74"/>
      <c r="C49" s="61"/>
    </row>
    <row r="50" spans="1:3" ht="26.25">
      <c r="A50" s="76" t="s">
        <v>108</v>
      </c>
      <c r="B50" s="78" t="s">
        <v>109</v>
      </c>
      <c r="C50" s="3"/>
    </row>
    <row r="51" spans="1:3" ht="26.25">
      <c r="A51" s="26"/>
      <c r="B51" s="51" t="s">
        <v>110</v>
      </c>
      <c r="C51" s="3"/>
    </row>
    <row r="52" spans="1:3" ht="28.5">
      <c r="A52" s="27"/>
      <c r="B52" s="51" t="s">
        <v>111</v>
      </c>
      <c r="C52" s="3"/>
    </row>
    <row r="53" spans="1:3">
      <c r="A53" s="27"/>
      <c r="B53" s="51" t="s">
        <v>112</v>
      </c>
      <c r="C53" s="3"/>
    </row>
    <row r="54" spans="1:3" ht="42.75">
      <c r="A54" s="27"/>
      <c r="B54" s="51" t="s">
        <v>113</v>
      </c>
      <c r="C54" s="3"/>
    </row>
    <row r="55" spans="1:3" ht="42.75">
      <c r="A55" s="27"/>
      <c r="B55" s="51" t="s">
        <v>114</v>
      </c>
      <c r="C55" s="3"/>
    </row>
    <row r="56" spans="1:3" ht="28.5">
      <c r="A56" s="28"/>
      <c r="B56" s="52" t="s">
        <v>115</v>
      </c>
      <c r="C56" s="3"/>
    </row>
    <row r="57" spans="1:3">
      <c r="A57" s="3"/>
      <c r="B57" s="61"/>
      <c r="C57" s="3"/>
    </row>
    <row r="58" spans="1:3" ht="26.25">
      <c r="A58" s="76" t="s">
        <v>116</v>
      </c>
      <c r="B58" s="78" t="s">
        <v>117</v>
      </c>
    </row>
    <row r="59" spans="1:3" ht="42.75">
      <c r="A59" s="26"/>
      <c r="B59" s="51" t="s">
        <v>118</v>
      </c>
    </row>
    <row r="60" spans="1:3" ht="28.5">
      <c r="A60" s="27"/>
      <c r="B60" s="51" t="s">
        <v>111</v>
      </c>
    </row>
    <row r="61" spans="1:3">
      <c r="A61" s="27"/>
      <c r="B61" s="51" t="s">
        <v>112</v>
      </c>
    </row>
    <row r="62" spans="1:3" ht="42.75">
      <c r="A62" s="27"/>
      <c r="B62" s="51" t="s">
        <v>119</v>
      </c>
    </row>
    <row r="63" spans="1:3" ht="42.75">
      <c r="A63" s="27"/>
      <c r="B63" s="51" t="s">
        <v>114</v>
      </c>
    </row>
    <row r="64" spans="1:3" ht="28.5">
      <c r="A64" s="28"/>
      <c r="B64" s="52" t="s">
        <v>115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U65"/>
  <sheetViews>
    <sheetView showGridLines="0" zoomScale="70" zoomScaleNormal="70" workbookViewId="0">
      <pane xSplit="2" ySplit="1" topLeftCell="F5" activePane="bottomRight" state="frozen"/>
      <selection pane="topRight" activeCell="C1" sqref="C1"/>
      <selection pane="bottomLeft" activeCell="A2" sqref="A2"/>
      <selection pane="bottomRight" activeCell="M22" sqref="M22"/>
    </sheetView>
  </sheetViews>
  <sheetFormatPr baseColWidth="10" defaultColWidth="11.42578125" defaultRowHeight="15.75"/>
  <cols>
    <col min="1" max="1" width="6.28515625" style="42" customWidth="1"/>
    <col min="2" max="2" width="87.7109375" style="92" customWidth="1"/>
    <col min="3" max="19" width="20.140625" style="42" customWidth="1"/>
    <col min="20" max="21" width="12.7109375" style="42" bestFit="1" customWidth="1"/>
    <col min="22" max="16384" width="11.42578125" style="42"/>
  </cols>
  <sheetData>
    <row r="1" spans="1:21" ht="26.25" customHeight="1">
      <c r="A1" s="43"/>
      <c r="B1" s="85" t="s">
        <v>120</v>
      </c>
      <c r="C1" s="44">
        <v>2006</v>
      </c>
      <c r="D1" s="44">
        <v>2007</v>
      </c>
      <c r="E1" s="44">
        <v>2008</v>
      </c>
      <c r="F1" s="44">
        <v>2009</v>
      </c>
      <c r="G1" s="44">
        <v>2010</v>
      </c>
      <c r="H1" s="44">
        <v>2011</v>
      </c>
      <c r="I1" s="44">
        <v>2012</v>
      </c>
      <c r="J1" s="44">
        <v>2013</v>
      </c>
      <c r="K1" s="44">
        <v>2014</v>
      </c>
      <c r="L1" s="44">
        <v>2015</v>
      </c>
      <c r="M1" s="44">
        <v>2016</v>
      </c>
      <c r="N1" s="44">
        <v>2017</v>
      </c>
      <c r="O1" s="44">
        <v>2018</v>
      </c>
      <c r="P1" s="44">
        <v>2019</v>
      </c>
      <c r="Q1" s="44">
        <v>2020</v>
      </c>
      <c r="R1" s="44">
        <v>2021</v>
      </c>
      <c r="S1" s="44">
        <v>2022</v>
      </c>
    </row>
    <row r="2" spans="1:21" ht="18.75" customHeight="1">
      <c r="A2" s="72" t="s">
        <v>14</v>
      </c>
      <c r="B2" s="86" t="s">
        <v>15</v>
      </c>
      <c r="C2" s="45"/>
      <c r="D2" s="45"/>
      <c r="E2" s="45"/>
      <c r="F2" s="45"/>
      <c r="G2" s="45"/>
      <c r="H2" s="45"/>
      <c r="I2" s="45"/>
      <c r="J2" s="45"/>
      <c r="K2" s="45"/>
      <c r="L2" s="45"/>
      <c r="M2" s="45"/>
      <c r="N2" s="45"/>
      <c r="O2" s="45"/>
      <c r="P2" s="45"/>
      <c r="Q2" s="45"/>
      <c r="R2" s="45"/>
      <c r="S2" s="45"/>
    </row>
    <row r="3" spans="1:21" ht="18.75" customHeight="1">
      <c r="A3" s="79">
        <v>1</v>
      </c>
      <c r="B3" s="82" t="s">
        <v>16</v>
      </c>
      <c r="C3" s="24">
        <v>16031.87</v>
      </c>
      <c r="D3" s="24">
        <v>15701.87</v>
      </c>
      <c r="E3" s="24">
        <v>20534.14</v>
      </c>
      <c r="F3" s="24">
        <v>19128.34</v>
      </c>
      <c r="G3" s="24">
        <v>18510.71</v>
      </c>
      <c r="H3" s="24">
        <v>16769.97</v>
      </c>
      <c r="I3" s="24">
        <v>18032.919999999998</v>
      </c>
      <c r="J3" s="24">
        <v>18889.759999999998</v>
      </c>
      <c r="K3" s="24">
        <v>16882.12</v>
      </c>
      <c r="L3" s="24">
        <v>18382.189999999999</v>
      </c>
      <c r="M3" s="24">
        <v>19213.86</v>
      </c>
      <c r="N3" s="24">
        <v>19974.52</v>
      </c>
      <c r="O3" s="24">
        <v>19952.665387200002</v>
      </c>
      <c r="P3" s="24">
        <v>20720.075594400001</v>
      </c>
      <c r="Q3" s="24">
        <v>23849.727174</v>
      </c>
      <c r="R3" s="24">
        <v>23175.060854399999</v>
      </c>
      <c r="S3" s="24">
        <v>22853.185009200002</v>
      </c>
    </row>
    <row r="4" spans="1:21" ht="18.75" customHeight="1">
      <c r="A4" s="79">
        <v>2</v>
      </c>
      <c r="B4" s="82" t="s">
        <v>18</v>
      </c>
      <c r="C4" s="24">
        <v>11</v>
      </c>
      <c r="D4" s="24">
        <v>11.05</v>
      </c>
      <c r="E4" s="24">
        <v>13.2</v>
      </c>
      <c r="F4" s="24">
        <v>13.2</v>
      </c>
      <c r="G4" s="24">
        <v>12.2</v>
      </c>
      <c r="H4" s="24">
        <v>10.8</v>
      </c>
      <c r="I4" s="24">
        <v>12</v>
      </c>
      <c r="J4" s="24">
        <v>12.3</v>
      </c>
      <c r="K4" s="24">
        <v>11.25</v>
      </c>
      <c r="L4" s="24">
        <v>11.55</v>
      </c>
      <c r="M4" s="24">
        <v>12.55</v>
      </c>
      <c r="N4" s="24">
        <v>13.55</v>
      </c>
      <c r="O4" s="24">
        <v>12.123384000000001</v>
      </c>
      <c r="P4" s="24">
        <v>12.589668000000001</v>
      </c>
      <c r="Q4" s="24">
        <v>14.221662</v>
      </c>
      <c r="R4" s="24">
        <v>13.755378</v>
      </c>
      <c r="S4" s="24">
        <v>13.755378</v>
      </c>
    </row>
    <row r="5" spans="1:21" ht="18.75" customHeight="1">
      <c r="A5" s="80" t="s">
        <v>20</v>
      </c>
      <c r="B5" s="87" t="s">
        <v>21</v>
      </c>
      <c r="C5" s="45"/>
      <c r="D5" s="45"/>
      <c r="E5" s="45"/>
      <c r="F5" s="45"/>
      <c r="G5" s="45"/>
      <c r="H5" s="45"/>
      <c r="I5" s="45"/>
      <c r="J5" s="45"/>
      <c r="K5" s="45"/>
      <c r="L5" s="45"/>
      <c r="M5" s="45"/>
      <c r="N5" s="45"/>
      <c r="O5" s="45"/>
      <c r="P5" s="45"/>
      <c r="Q5" s="45"/>
      <c r="R5" s="45"/>
      <c r="S5" s="45"/>
    </row>
    <row r="6" spans="1:21" ht="18.75" customHeight="1">
      <c r="A6" s="79">
        <v>1</v>
      </c>
      <c r="B6" s="82" t="s">
        <v>22</v>
      </c>
      <c r="C6" s="25">
        <v>3592279.24</v>
      </c>
      <c r="D6" s="25">
        <v>3261496.98</v>
      </c>
      <c r="E6" s="25">
        <v>2984372.7800000003</v>
      </c>
      <c r="F6" s="25">
        <v>2854365.61</v>
      </c>
      <c r="G6" s="25">
        <v>2743047.2600000002</v>
      </c>
      <c r="H6" s="25">
        <v>2861604.1599999997</v>
      </c>
      <c r="I6" s="25">
        <v>2949831.9099999997</v>
      </c>
      <c r="J6" s="25">
        <v>3377670.2707799999</v>
      </c>
      <c r="K6" s="25">
        <v>3931401.0588400001</v>
      </c>
      <c r="L6" s="25">
        <v>3594296.0162</v>
      </c>
      <c r="M6" s="25">
        <v>3713331.6626599999</v>
      </c>
      <c r="N6" s="25">
        <v>4308955.6684099995</v>
      </c>
      <c r="O6" s="25">
        <v>4276845.3885399997</v>
      </c>
      <c r="P6" s="25">
        <v>5340711.5966500007</v>
      </c>
      <c r="Q6" s="25">
        <v>5650014.2271199999</v>
      </c>
      <c r="R6" s="25">
        <v>5779255</v>
      </c>
      <c r="S6" s="25">
        <v>5923395.5800000001</v>
      </c>
    </row>
    <row r="7" spans="1:21" ht="18.75" customHeight="1">
      <c r="A7" s="81" t="s">
        <v>24</v>
      </c>
      <c r="B7" s="82" t="s">
        <v>25</v>
      </c>
      <c r="C7" s="25">
        <v>975.04837007085041</v>
      </c>
      <c r="D7" s="25">
        <v>118212.09994014171</v>
      </c>
      <c r="E7" s="25">
        <v>93015.424720283394</v>
      </c>
      <c r="F7" s="25">
        <v>92269.830393392825</v>
      </c>
      <c r="G7" s="25">
        <v>93408.671395576312</v>
      </c>
      <c r="H7" s="25">
        <v>45853.101870347513</v>
      </c>
      <c r="I7" s="25">
        <v>232948.34537567187</v>
      </c>
      <c r="J7" s="25">
        <v>506306.69953706523</v>
      </c>
      <c r="K7" s="25">
        <v>518441.81188882684</v>
      </c>
      <c r="L7" s="25">
        <v>427616.15141963307</v>
      </c>
      <c r="M7" s="25">
        <v>634371.52834999992</v>
      </c>
      <c r="N7" s="25">
        <v>595595.1742400002</v>
      </c>
      <c r="O7" s="25">
        <v>594614.00342999992</v>
      </c>
      <c r="P7" s="25">
        <v>666689.90312000003</v>
      </c>
      <c r="Q7" s="25">
        <v>815424.92478248</v>
      </c>
      <c r="R7" s="25">
        <v>880953.75550357986</v>
      </c>
      <c r="S7" s="25">
        <v>771255.11049802008</v>
      </c>
      <c r="T7" s="109"/>
      <c r="U7" s="109"/>
    </row>
    <row r="8" spans="1:21" ht="18.75" customHeight="1">
      <c r="A8" s="81" t="s">
        <v>27</v>
      </c>
      <c r="B8" s="82" t="s">
        <v>28</v>
      </c>
      <c r="C8" s="25">
        <v>439029.45</v>
      </c>
      <c r="D8" s="25">
        <v>439957.03</v>
      </c>
      <c r="E8" s="25">
        <v>437207.42</v>
      </c>
      <c r="F8" s="25">
        <v>425927.92</v>
      </c>
      <c r="G8" s="25">
        <v>436255.38999999996</v>
      </c>
      <c r="H8" s="25">
        <v>432574.41</v>
      </c>
      <c r="I8" s="25">
        <v>434496.18</v>
      </c>
      <c r="J8" s="25">
        <v>428964.53</v>
      </c>
      <c r="K8" s="25">
        <v>423437.90418999997</v>
      </c>
      <c r="L8" s="25">
        <v>430315.65</v>
      </c>
      <c r="M8" s="25">
        <v>430727.01</v>
      </c>
      <c r="N8" s="25">
        <v>431354.29</v>
      </c>
      <c r="O8" s="25">
        <v>407677.42</v>
      </c>
      <c r="P8" s="25">
        <v>438682.74</v>
      </c>
      <c r="Q8" s="25">
        <v>392729.2</v>
      </c>
      <c r="R8" s="25">
        <v>430471.06</v>
      </c>
      <c r="S8" s="25">
        <v>418149.99</v>
      </c>
    </row>
    <row r="9" spans="1:21" ht="32.25" customHeight="1">
      <c r="A9" s="81" t="s">
        <v>30</v>
      </c>
      <c r="B9" s="82" t="s">
        <v>31</v>
      </c>
      <c r="C9" s="25">
        <v>3591304.1916299295</v>
      </c>
      <c r="D9" s="25">
        <v>3143284.8800598583</v>
      </c>
      <c r="E9" s="25">
        <v>2891357.3552797167</v>
      </c>
      <c r="F9" s="25">
        <v>2762095.7796066068</v>
      </c>
      <c r="G9" s="25">
        <v>2649638.5886044241</v>
      </c>
      <c r="H9" s="25">
        <v>2815751.0581296524</v>
      </c>
      <c r="I9" s="25">
        <v>2716883.5646243277</v>
      </c>
      <c r="J9" s="25">
        <v>2871363.5712429346</v>
      </c>
      <c r="K9" s="25">
        <v>3412959.2469511731</v>
      </c>
      <c r="L9" s="25">
        <v>3166679.8647803669</v>
      </c>
      <c r="M9" s="25">
        <v>3078960.1343100001</v>
      </c>
      <c r="N9" s="25">
        <v>3713360.4941699994</v>
      </c>
      <c r="O9" s="25">
        <v>3682231.3851099997</v>
      </c>
      <c r="P9" s="25">
        <v>4674021.6935300007</v>
      </c>
      <c r="Q9" s="25">
        <v>4834589.3023375198</v>
      </c>
      <c r="R9" s="25">
        <v>4898301.24449642</v>
      </c>
      <c r="S9" s="25">
        <v>5152140.4695019796</v>
      </c>
    </row>
    <row r="10" spans="1:21" ht="30">
      <c r="A10" s="79">
        <v>2</v>
      </c>
      <c r="B10" s="82" t="s">
        <v>33</v>
      </c>
      <c r="C10" s="25"/>
      <c r="D10" s="25"/>
      <c r="E10" s="25"/>
      <c r="F10" s="25"/>
      <c r="G10" s="25"/>
      <c r="H10" s="25"/>
      <c r="I10" s="25"/>
      <c r="J10" s="25"/>
      <c r="K10" s="25"/>
      <c r="L10" s="25"/>
      <c r="M10" s="25"/>
      <c r="N10" s="25"/>
      <c r="O10" s="25"/>
      <c r="P10" s="25"/>
      <c r="Q10" s="25"/>
      <c r="R10" s="25"/>
      <c r="S10" s="25"/>
    </row>
    <row r="11" spans="1:21" ht="18.75" customHeight="1">
      <c r="A11" s="79">
        <v>3</v>
      </c>
      <c r="B11" s="82" t="s">
        <v>35</v>
      </c>
      <c r="C11" s="25">
        <v>54417.4</v>
      </c>
      <c r="D11" s="25">
        <v>38216.292352000004</v>
      </c>
      <c r="E11" s="25">
        <v>18431.233877999999</v>
      </c>
      <c r="F11" s="25">
        <v>21771.399999999998</v>
      </c>
      <c r="G11" s="25">
        <v>9983.3942699999989</v>
      </c>
      <c r="H11" s="25">
        <v>18318.410000000003</v>
      </c>
      <c r="I11" s="25">
        <v>24551.35</v>
      </c>
      <c r="J11" s="25">
        <v>13494.513489999999</v>
      </c>
      <c r="K11" s="25">
        <v>22671.40927</v>
      </c>
      <c r="L11" s="25">
        <v>29603.72237</v>
      </c>
      <c r="M11" s="25">
        <v>19234.572820000001</v>
      </c>
      <c r="N11" s="25">
        <v>21827.195820000001</v>
      </c>
      <c r="O11" s="25">
        <v>27968.36003</v>
      </c>
      <c r="P11" s="25">
        <v>105970.66581000001</v>
      </c>
      <c r="Q11" s="25">
        <v>96586.42</v>
      </c>
      <c r="R11" s="25">
        <v>45722.78</v>
      </c>
      <c r="S11" s="25">
        <v>98682.59</v>
      </c>
    </row>
    <row r="12" spans="1:21" ht="18.75" customHeight="1">
      <c r="A12" s="80" t="s">
        <v>37</v>
      </c>
      <c r="B12" s="87" t="s">
        <v>38</v>
      </c>
      <c r="C12" s="45"/>
      <c r="D12" s="45"/>
      <c r="E12" s="45"/>
      <c r="F12" s="45"/>
      <c r="G12" s="45"/>
      <c r="H12" s="45"/>
      <c r="I12" s="45"/>
      <c r="J12" s="45"/>
      <c r="K12" s="45"/>
      <c r="L12" s="45"/>
      <c r="M12" s="45"/>
      <c r="N12" s="45"/>
      <c r="O12" s="45"/>
      <c r="P12" s="45"/>
      <c r="Q12" s="45"/>
      <c r="R12" s="45"/>
      <c r="S12" s="45"/>
    </row>
    <row r="13" spans="1:21" ht="18.75" customHeight="1">
      <c r="A13" s="79">
        <v>1</v>
      </c>
      <c r="B13" s="82" t="s">
        <v>39</v>
      </c>
      <c r="C13" s="25">
        <v>736472.03</v>
      </c>
      <c r="D13" s="25">
        <v>756157.49</v>
      </c>
      <c r="E13" s="25">
        <v>667500.06326900003</v>
      </c>
      <c r="F13" s="25">
        <v>764560.77934899996</v>
      </c>
      <c r="G13" s="25">
        <v>859208.23</v>
      </c>
      <c r="H13" s="25">
        <v>674925.16</v>
      </c>
      <c r="I13" s="25">
        <v>828824.13</v>
      </c>
      <c r="J13" s="25">
        <v>1198493.0106200001</v>
      </c>
      <c r="K13" s="25">
        <v>1359571.2801600001</v>
      </c>
      <c r="L13" s="25">
        <v>1259888.78816</v>
      </c>
      <c r="M13" s="25">
        <v>1342324.3529399999</v>
      </c>
      <c r="N13" s="25">
        <v>1662935.9151699999</v>
      </c>
      <c r="O13" s="25">
        <v>2005720.90573</v>
      </c>
      <c r="P13" s="25">
        <v>2212817.8024800001</v>
      </c>
      <c r="Q13" s="25">
        <v>2467464.8045399999</v>
      </c>
      <c r="R13" s="25">
        <v>2563794.23013</v>
      </c>
      <c r="S13" s="25">
        <v>1896292.25</v>
      </c>
    </row>
    <row r="14" spans="1:21" ht="30">
      <c r="A14" s="81" t="s">
        <v>24</v>
      </c>
      <c r="B14" s="82" t="s">
        <v>121</v>
      </c>
      <c r="C14" s="25">
        <v>592987.48</v>
      </c>
      <c r="D14" s="25">
        <v>602354.88</v>
      </c>
      <c r="E14" s="25">
        <v>577448.93000000005</v>
      </c>
      <c r="F14" s="25">
        <v>600788.80000000005</v>
      </c>
      <c r="G14" s="25">
        <v>744568.48</v>
      </c>
      <c r="H14" s="25">
        <v>617503.94999999995</v>
      </c>
      <c r="I14" s="25">
        <v>714910.94</v>
      </c>
      <c r="J14" s="25">
        <v>759199.6</v>
      </c>
      <c r="K14" s="25">
        <v>946226.73</v>
      </c>
      <c r="L14" s="25">
        <v>879536.07</v>
      </c>
      <c r="M14" s="25">
        <v>1006176.62</v>
      </c>
      <c r="N14" s="25">
        <v>1406004.48</v>
      </c>
      <c r="O14" s="25">
        <v>1483530.79</v>
      </c>
      <c r="P14" s="25">
        <v>1593939</v>
      </c>
      <c r="Q14" s="25">
        <v>1600719.0829999999</v>
      </c>
      <c r="R14" s="25">
        <v>1568857.57</v>
      </c>
      <c r="S14" s="25">
        <v>1560964.99</v>
      </c>
    </row>
    <row r="15" spans="1:21" ht="18.75" customHeight="1">
      <c r="A15" s="81" t="s">
        <v>27</v>
      </c>
      <c r="B15" s="82" t="s">
        <v>43</v>
      </c>
      <c r="C15" s="25">
        <v>34.372358333333324</v>
      </c>
      <c r="D15" s="25">
        <v>68.744716666666648</v>
      </c>
      <c r="E15" s="25">
        <v>137.4894333333333</v>
      </c>
      <c r="F15" s="25">
        <v>147.66989999999998</v>
      </c>
      <c r="G15" s="25">
        <v>392.49430000000001</v>
      </c>
      <c r="H15" s="25">
        <v>48940.991400000006</v>
      </c>
      <c r="I15" s="25">
        <v>41571.148799999995</v>
      </c>
      <c r="J15" s="25">
        <v>63330</v>
      </c>
      <c r="K15" s="25">
        <v>88717</v>
      </c>
      <c r="L15" s="25">
        <v>88889</v>
      </c>
      <c r="M15" s="25">
        <v>89932</v>
      </c>
      <c r="N15" s="25">
        <v>104238</v>
      </c>
      <c r="O15" s="25">
        <v>119971</v>
      </c>
      <c r="P15" s="25">
        <v>81960.566517359985</v>
      </c>
      <c r="Q15" s="25">
        <v>39040.284099999997</v>
      </c>
      <c r="R15" s="25">
        <v>17965.785599999999</v>
      </c>
      <c r="S15" s="25">
        <v>19893.561600000001</v>
      </c>
    </row>
    <row r="16" spans="1:21" ht="18.75" customHeight="1">
      <c r="A16" s="80" t="s">
        <v>45</v>
      </c>
      <c r="B16" s="87" t="s">
        <v>46</v>
      </c>
      <c r="C16" s="45"/>
      <c r="D16" s="45"/>
      <c r="E16" s="45"/>
      <c r="F16" s="45"/>
      <c r="G16" s="45"/>
      <c r="H16" s="45"/>
      <c r="I16" s="45"/>
      <c r="J16" s="45"/>
      <c r="K16" s="45"/>
      <c r="L16" s="45"/>
      <c r="M16" s="45"/>
      <c r="N16" s="45"/>
      <c r="O16" s="45"/>
      <c r="P16" s="45"/>
      <c r="Q16" s="45"/>
      <c r="R16" s="45"/>
      <c r="S16" s="45"/>
    </row>
    <row r="17" spans="1:19" ht="18.75" customHeight="1">
      <c r="A17" s="79">
        <v>1</v>
      </c>
      <c r="B17" s="82" t="s">
        <v>47</v>
      </c>
      <c r="C17" s="25">
        <v>737455.54</v>
      </c>
      <c r="D17" s="25">
        <v>742865.86387200002</v>
      </c>
      <c r="E17" s="25">
        <v>705233.23631200008</v>
      </c>
      <c r="F17" s="25">
        <v>692153.29798699997</v>
      </c>
      <c r="G17" s="25">
        <v>670541.16681799991</v>
      </c>
      <c r="H17" s="25">
        <v>729129.70259100012</v>
      </c>
      <c r="I17" s="25">
        <v>692568.64694899996</v>
      </c>
      <c r="J17" s="25">
        <v>743397.25532</v>
      </c>
      <c r="K17" s="25">
        <v>784649.61788999988</v>
      </c>
      <c r="L17" s="25">
        <v>858917.07149999996</v>
      </c>
      <c r="M17" s="25">
        <v>873898.86758999992</v>
      </c>
      <c r="N17" s="25">
        <v>947006.96415000001</v>
      </c>
      <c r="O17" s="25">
        <v>956185.83742999996</v>
      </c>
      <c r="P17" s="25">
        <v>986957.90312000003</v>
      </c>
      <c r="Q17" s="25">
        <v>1025750.60396</v>
      </c>
      <c r="R17" s="25">
        <v>971588.81183999998</v>
      </c>
      <c r="S17" s="25">
        <v>1016261.61278</v>
      </c>
    </row>
    <row r="18" spans="1:19" ht="18.75" customHeight="1">
      <c r="A18" s="83">
        <v>2</v>
      </c>
      <c r="B18" s="82" t="s">
        <v>49</v>
      </c>
      <c r="C18" s="25">
        <v>311010.11</v>
      </c>
      <c r="D18" s="25">
        <v>202447.57</v>
      </c>
      <c r="E18" s="25">
        <v>230819.963678</v>
      </c>
      <c r="F18" s="25">
        <v>392719.47245</v>
      </c>
      <c r="G18" s="25">
        <v>319603.34999999998</v>
      </c>
      <c r="H18" s="25">
        <v>461788.33</v>
      </c>
      <c r="I18" s="25">
        <v>347628.57</v>
      </c>
      <c r="J18" s="25">
        <v>381134.15419999999</v>
      </c>
      <c r="K18" s="25">
        <v>426020.54165000003</v>
      </c>
      <c r="L18" s="25">
        <v>362782.28090000001</v>
      </c>
      <c r="M18" s="25">
        <v>529685.85678000003</v>
      </c>
      <c r="N18" s="25">
        <v>802281.01762000006</v>
      </c>
      <c r="O18" s="25">
        <v>854933.66652999993</v>
      </c>
      <c r="P18" s="25">
        <v>1086252.6100000001</v>
      </c>
      <c r="Q18" s="25">
        <v>823411.99</v>
      </c>
      <c r="R18" s="25">
        <v>836059.9</v>
      </c>
      <c r="S18" s="25">
        <v>1810840.09</v>
      </c>
    </row>
    <row r="19" spans="1:19" ht="18.75" customHeight="1">
      <c r="A19" s="81" t="s">
        <v>51</v>
      </c>
      <c r="B19" s="82" t="s">
        <v>52</v>
      </c>
      <c r="C19" s="25"/>
      <c r="D19" s="25"/>
      <c r="E19" s="25"/>
      <c r="F19" s="25"/>
      <c r="G19" s="25"/>
      <c r="H19" s="25"/>
      <c r="I19" s="25"/>
      <c r="J19" s="25"/>
      <c r="K19" s="25"/>
      <c r="L19" s="25"/>
      <c r="M19" s="25"/>
      <c r="N19" s="25"/>
      <c r="O19" s="25"/>
      <c r="P19" s="25"/>
      <c r="Q19" s="25"/>
      <c r="R19" s="25"/>
      <c r="S19" s="25"/>
    </row>
    <row r="20" spans="1:19" ht="30">
      <c r="A20" s="81" t="s">
        <v>54</v>
      </c>
      <c r="B20" s="82" t="s">
        <v>55</v>
      </c>
      <c r="C20" s="25"/>
      <c r="D20" s="25"/>
      <c r="E20" s="25"/>
      <c r="F20" s="25"/>
      <c r="G20" s="25"/>
      <c r="H20" s="25"/>
      <c r="I20" s="25"/>
      <c r="J20" s="25"/>
      <c r="K20" s="25"/>
      <c r="L20" s="25"/>
      <c r="M20" s="25"/>
      <c r="N20" s="25"/>
      <c r="O20" s="25"/>
      <c r="P20" s="25"/>
      <c r="Q20" s="25"/>
      <c r="R20" s="25"/>
      <c r="S20" s="25"/>
    </row>
    <row r="21" spans="1:19" ht="18.75" customHeight="1">
      <c r="A21" s="79">
        <v>3</v>
      </c>
      <c r="B21" s="82" t="s">
        <v>57</v>
      </c>
      <c r="C21" s="25">
        <v>771922.18</v>
      </c>
      <c r="D21" s="25">
        <v>848804.15000000014</v>
      </c>
      <c r="E21" s="25">
        <v>1536121.9631929998</v>
      </c>
      <c r="F21" s="25">
        <v>701405.76302299974</v>
      </c>
      <c r="G21" s="25">
        <v>714415.82</v>
      </c>
      <c r="H21" s="25">
        <v>804125.56264799996</v>
      </c>
      <c r="I21" s="25">
        <v>802960.54371699993</v>
      </c>
      <c r="J21" s="25">
        <v>770602.30240000016</v>
      </c>
      <c r="K21" s="25">
        <v>859786.16920999985</v>
      </c>
      <c r="L21" s="25">
        <v>841879.09883999999</v>
      </c>
      <c r="M21" s="25">
        <v>923497.08490999998</v>
      </c>
      <c r="N21" s="25">
        <v>631167.71382000006</v>
      </c>
      <c r="O21" s="25">
        <v>476185.14788</v>
      </c>
      <c r="P21" s="25">
        <v>417273.23888000002</v>
      </c>
      <c r="Q21" s="25">
        <v>507479.38517999998</v>
      </c>
      <c r="R21" s="25">
        <v>509237.56451</v>
      </c>
      <c r="S21" s="25">
        <v>487512.23077000002</v>
      </c>
    </row>
    <row r="22" spans="1:19" ht="18.75" customHeight="1">
      <c r="A22" s="81" t="s">
        <v>59</v>
      </c>
      <c r="B22" s="82" t="s">
        <v>60</v>
      </c>
      <c r="C22" s="25">
        <v>439029.45</v>
      </c>
      <c r="D22" s="25">
        <v>439957.03</v>
      </c>
      <c r="E22" s="25">
        <v>437207.42</v>
      </c>
      <c r="F22" s="25">
        <v>425927.92</v>
      </c>
      <c r="G22" s="25">
        <v>436255.38999999996</v>
      </c>
      <c r="H22" s="25">
        <v>432574.41</v>
      </c>
      <c r="I22" s="25">
        <v>434496.18</v>
      </c>
      <c r="J22" s="25">
        <v>428964.53</v>
      </c>
      <c r="K22" s="25">
        <v>423437.90418999997</v>
      </c>
      <c r="L22" s="25">
        <v>430315.65</v>
      </c>
      <c r="M22" s="25">
        <v>430727.01</v>
      </c>
      <c r="N22" s="25"/>
      <c r="O22" s="25"/>
      <c r="P22" s="25"/>
      <c r="Q22" s="25"/>
      <c r="R22" s="25"/>
      <c r="S22" s="25"/>
    </row>
    <row r="23" spans="1:19" ht="18.75" customHeight="1">
      <c r="A23" s="81" t="s">
        <v>62</v>
      </c>
      <c r="B23" s="82" t="s">
        <v>63</v>
      </c>
      <c r="C23" s="25"/>
      <c r="D23" s="25"/>
      <c r="E23" s="25"/>
      <c r="F23" s="25"/>
      <c r="G23" s="25"/>
      <c r="H23" s="25"/>
      <c r="I23" s="25"/>
      <c r="J23" s="25"/>
      <c r="K23" s="25"/>
      <c r="L23" s="25"/>
      <c r="M23" s="25"/>
      <c r="N23" s="25"/>
      <c r="O23" s="25"/>
      <c r="P23" s="25"/>
      <c r="Q23" s="25"/>
      <c r="R23" s="25"/>
      <c r="S23" s="25"/>
    </row>
    <row r="24" spans="1:19" ht="30">
      <c r="A24" s="79">
        <v>4</v>
      </c>
      <c r="B24" s="82" t="s">
        <v>65</v>
      </c>
      <c r="C24" s="25">
        <v>187413.08</v>
      </c>
      <c r="D24" s="25">
        <v>210250.86976</v>
      </c>
      <c r="E24" s="25">
        <v>195982.83370000002</v>
      </c>
      <c r="F24" s="25">
        <v>189975.37513900001</v>
      </c>
      <c r="G24" s="25">
        <v>171307.270552</v>
      </c>
      <c r="H24" s="25">
        <v>168510.89845400001</v>
      </c>
      <c r="I24" s="25">
        <v>175672.901136</v>
      </c>
      <c r="J24" s="25">
        <v>186999.58923000001</v>
      </c>
      <c r="K24" s="25">
        <v>215906.35261999999</v>
      </c>
      <c r="L24" s="25">
        <v>223380.56913000002</v>
      </c>
      <c r="M24" s="25">
        <v>236924.39881000001</v>
      </c>
      <c r="N24" s="25">
        <v>239998.16222999999</v>
      </c>
      <c r="O24" s="25">
        <v>233237.16975999999</v>
      </c>
      <c r="P24" s="25">
        <v>315415.57167999999</v>
      </c>
      <c r="Q24" s="25">
        <v>327859.49906</v>
      </c>
      <c r="R24" s="25">
        <v>322174.51679000002</v>
      </c>
      <c r="S24" s="25">
        <v>321051.30499999999</v>
      </c>
    </row>
    <row r="25" spans="1:19" ht="18.75" customHeight="1">
      <c r="A25" s="79">
        <v>5</v>
      </c>
      <c r="B25" s="82" t="s">
        <v>67</v>
      </c>
      <c r="C25" s="25">
        <v>12547.47</v>
      </c>
      <c r="D25" s="25">
        <v>30188.400000000001</v>
      </c>
      <c r="E25" s="25">
        <v>31526.29046</v>
      </c>
      <c r="F25" s="25">
        <v>15585.673421999996</v>
      </c>
      <c r="G25" s="25">
        <v>8790.0788639999992</v>
      </c>
      <c r="H25" s="25">
        <v>14661.217895999998</v>
      </c>
      <c r="I25" s="25">
        <v>2965.6151829999994</v>
      </c>
      <c r="J25" s="25">
        <v>179.45552000000001</v>
      </c>
      <c r="K25" s="25">
        <v>19873.618030000001</v>
      </c>
      <c r="L25" s="25">
        <v>34964.312729999998</v>
      </c>
      <c r="M25" s="25">
        <v>3625.0211300000001</v>
      </c>
      <c r="N25" s="25">
        <v>891.31500000000005</v>
      </c>
      <c r="O25" s="25">
        <v>420.04500000000002</v>
      </c>
      <c r="P25" s="25">
        <v>418.39580000000001</v>
      </c>
      <c r="Q25" s="25">
        <v>36.759169999999997</v>
      </c>
      <c r="R25" s="25">
        <v>4197.5838000000003</v>
      </c>
      <c r="S25" s="25">
        <v>0.92213000000000001</v>
      </c>
    </row>
    <row r="26" spans="1:19" ht="18.75" customHeight="1">
      <c r="A26" s="79">
        <v>6</v>
      </c>
      <c r="B26" s="82" t="s">
        <v>69</v>
      </c>
      <c r="C26" s="25">
        <v>46434.73</v>
      </c>
      <c r="D26" s="25">
        <v>22565.689001999999</v>
      </c>
      <c r="E26" s="25">
        <v>13447.656725999999</v>
      </c>
      <c r="F26" s="25">
        <v>9394.6158240000004</v>
      </c>
      <c r="G26" s="25">
        <v>6739.7347200000004</v>
      </c>
      <c r="H26" s="25">
        <v>4966.9768020000001</v>
      </c>
      <c r="I26" s="25">
        <v>3499.544472</v>
      </c>
      <c r="J26" s="25">
        <v>38491.297989999999</v>
      </c>
      <c r="K26" s="25">
        <v>59249.241249999999</v>
      </c>
      <c r="L26" s="25">
        <v>72159.823090000005</v>
      </c>
      <c r="M26" s="25">
        <v>38796.001519999998</v>
      </c>
      <c r="N26" s="25">
        <v>43639.899189999996</v>
      </c>
      <c r="O26" s="25">
        <v>44004.701079999999</v>
      </c>
      <c r="P26" s="25">
        <v>42875.243190000001</v>
      </c>
      <c r="Q26" s="25">
        <v>86546.885030000005</v>
      </c>
      <c r="R26" s="25">
        <v>81531.123300000007</v>
      </c>
      <c r="S26" s="25">
        <v>75884.664940000002</v>
      </c>
    </row>
    <row r="27" spans="1:19" ht="18.75" customHeight="1">
      <c r="A27" s="79">
        <v>7</v>
      </c>
      <c r="B27" s="82" t="s">
        <v>70</v>
      </c>
      <c r="C27" s="25">
        <v>14414.885203000002</v>
      </c>
      <c r="D27" s="25">
        <v>50496.73</v>
      </c>
      <c r="E27" s="25">
        <v>38356.276018999997</v>
      </c>
      <c r="F27" s="25">
        <v>486233.35717099998</v>
      </c>
      <c r="G27" s="25">
        <v>530618.06999999995</v>
      </c>
      <c r="H27" s="25">
        <v>116056.82999999999</v>
      </c>
      <c r="I27" s="25">
        <v>12812</v>
      </c>
      <c r="J27" s="25">
        <v>191537</v>
      </c>
      <c r="K27" s="25">
        <v>22374</v>
      </c>
      <c r="L27" s="25">
        <v>225896</v>
      </c>
      <c r="M27" s="25">
        <v>31810</v>
      </c>
      <c r="N27" s="25">
        <v>1629.0862299999999</v>
      </c>
      <c r="O27" s="25">
        <v>1221.64184</v>
      </c>
      <c r="P27" s="25">
        <v>234068.82224000001</v>
      </c>
      <c r="Q27" s="25">
        <v>16533.229909999998</v>
      </c>
      <c r="R27" s="25">
        <v>104335.6634</v>
      </c>
      <c r="S27" s="25">
        <v>104061.81958</v>
      </c>
    </row>
    <row r="28" spans="1:19" ht="18.75" customHeight="1">
      <c r="A28" s="84" t="s">
        <v>71</v>
      </c>
      <c r="B28" s="88" t="s">
        <v>72</v>
      </c>
      <c r="C28" s="25"/>
      <c r="D28" s="25"/>
      <c r="E28" s="25"/>
      <c r="F28" s="25"/>
      <c r="G28" s="25"/>
      <c r="H28" s="25"/>
      <c r="I28" s="25"/>
      <c r="J28" s="25"/>
      <c r="K28" s="25"/>
      <c r="L28" s="25"/>
      <c r="M28" s="25"/>
      <c r="N28" s="25"/>
      <c r="O28" s="25"/>
      <c r="P28" s="25"/>
      <c r="Q28" s="25"/>
      <c r="R28" s="25"/>
      <c r="S28" s="25"/>
    </row>
    <row r="29" spans="1:19" ht="18.75" customHeight="1">
      <c r="A29" s="84" t="s">
        <v>74</v>
      </c>
      <c r="B29" s="89" t="s">
        <v>75</v>
      </c>
      <c r="C29" s="25"/>
      <c r="D29" s="25"/>
      <c r="E29" s="25"/>
      <c r="F29" s="25"/>
      <c r="G29" s="25"/>
      <c r="H29" s="25"/>
      <c r="I29" s="25"/>
      <c r="J29" s="25"/>
      <c r="K29" s="25"/>
      <c r="L29" s="25"/>
      <c r="M29" s="25"/>
      <c r="N29" s="25"/>
      <c r="O29" s="25"/>
      <c r="P29" s="25"/>
      <c r="Q29" s="25"/>
      <c r="R29" s="25"/>
      <c r="S29" s="25"/>
    </row>
    <row r="30" spans="1:19" ht="18.75" customHeight="1">
      <c r="A30" s="72" t="s">
        <v>77</v>
      </c>
      <c r="B30" s="86" t="s">
        <v>78</v>
      </c>
      <c r="C30" s="45"/>
      <c r="D30" s="45"/>
      <c r="E30" s="45"/>
      <c r="F30" s="45"/>
      <c r="G30" s="45"/>
      <c r="H30" s="45"/>
      <c r="I30" s="45"/>
      <c r="J30" s="45"/>
      <c r="K30" s="45"/>
      <c r="L30" s="45"/>
      <c r="M30" s="45"/>
      <c r="N30" s="45"/>
      <c r="O30" s="45"/>
      <c r="P30" s="45"/>
      <c r="Q30" s="45"/>
      <c r="R30" s="45"/>
      <c r="S30" s="45"/>
    </row>
    <row r="31" spans="1:19" ht="18.75" customHeight="1">
      <c r="A31" s="46">
        <v>1</v>
      </c>
      <c r="B31" s="90" t="s">
        <v>79</v>
      </c>
      <c r="C31" s="25">
        <v>2494519.6255852906</v>
      </c>
      <c r="D31" s="25">
        <v>2490446.4855852909</v>
      </c>
      <c r="E31" s="25">
        <v>1926302.74</v>
      </c>
      <c r="F31" s="25">
        <v>2666210.6900000004</v>
      </c>
      <c r="G31" s="25">
        <v>2905225.24</v>
      </c>
      <c r="H31" s="25">
        <v>2505135.0299999998</v>
      </c>
      <c r="I31" s="25">
        <v>2670080.2200000002</v>
      </c>
      <c r="J31" s="25">
        <v>2624356.52</v>
      </c>
      <c r="K31" s="25">
        <v>2712743.94</v>
      </c>
      <c r="L31" s="25">
        <v>2654819.81</v>
      </c>
      <c r="M31" s="25">
        <v>2358182.94</v>
      </c>
      <c r="N31" s="25">
        <v>2482955.7599999998</v>
      </c>
      <c r="O31" s="25">
        <v>2213879.29</v>
      </c>
      <c r="P31" s="25">
        <v>2901445.41</v>
      </c>
      <c r="Q31" s="25">
        <v>2825951.08</v>
      </c>
      <c r="R31" s="25">
        <v>2923746.98</v>
      </c>
      <c r="S31" s="25">
        <v>3251484.79</v>
      </c>
    </row>
    <row r="32" spans="1:19" ht="18.75" customHeight="1">
      <c r="A32" s="58" t="s">
        <v>24</v>
      </c>
      <c r="B32" s="90" t="s">
        <v>81</v>
      </c>
      <c r="C32" s="25">
        <v>1384563.04</v>
      </c>
      <c r="D32" s="25">
        <v>1384563.04</v>
      </c>
      <c r="E32" s="25">
        <v>1384563.04</v>
      </c>
      <c r="F32" s="25">
        <v>1384563.04</v>
      </c>
      <c r="G32" s="25">
        <v>1385000</v>
      </c>
      <c r="H32" s="25">
        <v>1385000</v>
      </c>
      <c r="I32" s="25">
        <v>1385000</v>
      </c>
      <c r="J32" s="25">
        <v>1385000</v>
      </c>
      <c r="K32" s="25">
        <v>1385000</v>
      </c>
      <c r="L32" s="25">
        <v>1385000</v>
      </c>
      <c r="M32" s="25">
        <v>1385000</v>
      </c>
      <c r="N32" s="25">
        <v>1385000</v>
      </c>
      <c r="O32" s="25">
        <v>1385000</v>
      </c>
      <c r="P32" s="25">
        <v>1385000</v>
      </c>
      <c r="Q32" s="25">
        <v>1385000</v>
      </c>
      <c r="R32" s="25">
        <v>1385000</v>
      </c>
      <c r="S32" s="25">
        <v>1385000</v>
      </c>
    </row>
    <row r="33" spans="1:19" ht="18.75" customHeight="1">
      <c r="A33" s="58" t="s">
        <v>27</v>
      </c>
      <c r="B33" s="90" t="s">
        <v>82</v>
      </c>
      <c r="C33" s="25">
        <v>592022.77558529074</v>
      </c>
      <c r="D33" s="25">
        <v>677022.78</v>
      </c>
      <c r="E33" s="25">
        <v>677022.78</v>
      </c>
      <c r="F33" s="25">
        <v>827022.78</v>
      </c>
      <c r="G33" s="25">
        <v>1100000</v>
      </c>
      <c r="H33" s="25">
        <v>1100000</v>
      </c>
      <c r="I33" s="25">
        <v>1100000</v>
      </c>
      <c r="J33" s="25">
        <v>1100000</v>
      </c>
      <c r="K33" s="25">
        <v>1100000</v>
      </c>
      <c r="L33" s="25">
        <v>1100000</v>
      </c>
      <c r="M33" s="25">
        <v>1100000</v>
      </c>
      <c r="N33" s="25">
        <v>1100000</v>
      </c>
      <c r="O33" s="25">
        <v>1100000</v>
      </c>
      <c r="P33" s="25">
        <v>1100000</v>
      </c>
      <c r="Q33" s="25">
        <v>1100000</v>
      </c>
      <c r="R33" s="25">
        <v>1100000</v>
      </c>
      <c r="S33" s="25">
        <v>1100000</v>
      </c>
    </row>
    <row r="34" spans="1:19" ht="18.75" customHeight="1">
      <c r="A34" s="58" t="s">
        <v>30</v>
      </c>
      <c r="B34" s="90" t="s">
        <v>83</v>
      </c>
      <c r="C34" s="25"/>
      <c r="D34" s="25"/>
      <c r="E34" s="25"/>
      <c r="F34" s="25"/>
      <c r="G34" s="25"/>
      <c r="H34" s="25"/>
      <c r="I34" s="25"/>
      <c r="J34" s="25"/>
      <c r="K34" s="25"/>
      <c r="L34" s="25"/>
      <c r="M34" s="25"/>
      <c r="N34" s="25"/>
      <c r="O34" s="25"/>
      <c r="P34" s="25"/>
      <c r="Q34" s="25"/>
      <c r="R34" s="25"/>
      <c r="S34" s="25"/>
    </row>
    <row r="35" spans="1:19" ht="18.75" customHeight="1">
      <c r="A35" s="58" t="s">
        <v>84</v>
      </c>
      <c r="B35" s="90" t="s">
        <v>85</v>
      </c>
      <c r="C35" s="25"/>
      <c r="D35" s="25"/>
      <c r="E35" s="25"/>
      <c r="F35" s="25"/>
      <c r="G35" s="25"/>
      <c r="H35" s="25"/>
      <c r="I35" s="25"/>
      <c r="J35" s="25"/>
      <c r="K35" s="25"/>
      <c r="L35" s="25"/>
      <c r="M35" s="25"/>
      <c r="N35" s="25"/>
      <c r="O35" s="25"/>
      <c r="P35" s="25"/>
      <c r="Q35" s="25"/>
      <c r="R35" s="25"/>
      <c r="S35" s="25"/>
    </row>
    <row r="36" spans="1:19" ht="18.75" customHeight="1">
      <c r="A36" s="58" t="s">
        <v>86</v>
      </c>
      <c r="B36" s="90" t="s">
        <v>87</v>
      </c>
      <c r="C36" s="25">
        <v>517933.81</v>
      </c>
      <c r="D36" s="25">
        <v>428860.67</v>
      </c>
      <c r="E36" s="25">
        <v>-135283.07999999999</v>
      </c>
      <c r="F36" s="25">
        <v>454624.87</v>
      </c>
      <c r="G36" s="25">
        <v>420225.24</v>
      </c>
      <c r="H36" s="25">
        <v>20135.03</v>
      </c>
      <c r="I36" s="25">
        <v>185080.22</v>
      </c>
      <c r="J36" s="25">
        <v>139356.51999999999</v>
      </c>
      <c r="K36" s="25">
        <v>227743.94</v>
      </c>
      <c r="L36" s="25">
        <v>169819.81</v>
      </c>
      <c r="M36" s="25">
        <v>-126817.06</v>
      </c>
      <c r="N36" s="25">
        <v>-2044.24</v>
      </c>
      <c r="O36" s="25">
        <v>-271120.71000000002</v>
      </c>
      <c r="P36" s="25">
        <v>416445.41</v>
      </c>
      <c r="Q36" s="25">
        <v>340951.08</v>
      </c>
      <c r="R36" s="25">
        <v>438746.98</v>
      </c>
      <c r="S36" s="25">
        <v>327737.81</v>
      </c>
    </row>
    <row r="37" spans="1:19" ht="18.75" customHeight="1">
      <c r="A37" s="46">
        <v>2</v>
      </c>
      <c r="B37" s="90" t="s">
        <v>88</v>
      </c>
      <c r="C37" s="25">
        <v>416425.44138746383</v>
      </c>
      <c r="D37" s="25">
        <v>323597.97171199997</v>
      </c>
      <c r="E37" s="25">
        <v>990845.3899999999</v>
      </c>
      <c r="F37" s="25">
        <v>559794.41</v>
      </c>
      <c r="G37" s="25">
        <v>111082.09</v>
      </c>
      <c r="H37" s="25">
        <v>174264.34</v>
      </c>
      <c r="I37" s="25">
        <v>166593.84</v>
      </c>
      <c r="J37" s="25">
        <v>83717.23</v>
      </c>
      <c r="K37" s="25">
        <v>118622.73000000001</v>
      </c>
      <c r="L37" s="25">
        <v>93883.71</v>
      </c>
      <c r="M37" s="25">
        <v>98390.65</v>
      </c>
      <c r="N37" s="25">
        <v>118868.29000000001</v>
      </c>
      <c r="O37" s="25">
        <v>112192.26999999999</v>
      </c>
      <c r="P37" s="25">
        <v>234940.19</v>
      </c>
      <c r="Q37" s="25">
        <v>425585.05000000005</v>
      </c>
      <c r="R37" s="25">
        <v>322742.13</v>
      </c>
      <c r="S37" s="25">
        <v>499608.86</v>
      </c>
    </row>
    <row r="38" spans="1:19" ht="18.75" customHeight="1">
      <c r="A38" s="46">
        <v>3</v>
      </c>
      <c r="B38" s="90" t="s">
        <v>89</v>
      </c>
      <c r="C38" s="25">
        <v>374379.49498483061</v>
      </c>
      <c r="D38" s="25">
        <v>207981.76294800002</v>
      </c>
      <c r="E38" s="25">
        <v>319104.94999999995</v>
      </c>
      <c r="F38" s="25">
        <v>326844.86000000004</v>
      </c>
      <c r="G38" s="25">
        <v>293672.57999999996</v>
      </c>
      <c r="H38" s="25">
        <v>221903.09999999998</v>
      </c>
      <c r="I38" s="25">
        <v>87969.18</v>
      </c>
      <c r="J38" s="25">
        <v>853786.75999999989</v>
      </c>
      <c r="K38" s="25">
        <v>1303395.0599999998</v>
      </c>
      <c r="L38" s="25">
        <v>1532993.27</v>
      </c>
      <c r="M38" s="25">
        <v>2131205.7199999997</v>
      </c>
      <c r="N38" s="25">
        <v>2614274.2400000002</v>
      </c>
      <c r="O38" s="25">
        <v>2653022.7599999998</v>
      </c>
      <c r="P38" s="25">
        <v>3381996.1299999985</v>
      </c>
      <c r="Q38" s="25">
        <v>4617303.75</v>
      </c>
      <c r="R38" s="25">
        <v>4531982.5299999993</v>
      </c>
      <c r="S38" s="25">
        <v>4292496.67</v>
      </c>
    </row>
    <row r="39" spans="1:19" ht="18.75" customHeight="1">
      <c r="A39" s="46">
        <v>4</v>
      </c>
      <c r="B39" s="90" t="s">
        <v>90</v>
      </c>
      <c r="C39" s="25">
        <v>0</v>
      </c>
      <c r="D39" s="25">
        <v>0</v>
      </c>
      <c r="E39" s="25">
        <v>0</v>
      </c>
      <c r="F39" s="25">
        <v>0</v>
      </c>
      <c r="G39" s="25">
        <v>0</v>
      </c>
      <c r="H39" s="25">
        <v>0</v>
      </c>
      <c r="I39" s="25">
        <v>0</v>
      </c>
      <c r="J39" s="25">
        <v>0</v>
      </c>
      <c r="K39" s="25">
        <v>0</v>
      </c>
      <c r="L39" s="25">
        <v>0</v>
      </c>
      <c r="M39" s="25">
        <v>0</v>
      </c>
      <c r="N39" s="25">
        <v>0</v>
      </c>
      <c r="O39" s="25">
        <v>22777.35</v>
      </c>
      <c r="P39" s="25">
        <v>15184.9</v>
      </c>
      <c r="Q39" s="25">
        <v>13101.54</v>
      </c>
      <c r="R39" s="25">
        <v>4085.6</v>
      </c>
      <c r="S39" s="25">
        <v>8367.9699999999993</v>
      </c>
    </row>
    <row r="40" spans="1:19" ht="18.75" customHeight="1">
      <c r="A40" s="46">
        <v>5</v>
      </c>
      <c r="B40" s="90" t="s">
        <v>91</v>
      </c>
      <c r="C40" s="47"/>
      <c r="D40" s="47"/>
      <c r="E40" s="47"/>
      <c r="F40" s="47"/>
      <c r="G40" s="47"/>
      <c r="H40" s="47"/>
      <c r="I40" s="47"/>
      <c r="J40" s="47"/>
      <c r="K40" s="47"/>
      <c r="L40" s="47"/>
      <c r="M40" s="47"/>
      <c r="N40" s="47"/>
      <c r="O40" s="47"/>
      <c r="P40" s="47"/>
      <c r="Q40" s="47">
        <v>30198</v>
      </c>
      <c r="R40" s="47">
        <v>0</v>
      </c>
      <c r="S40" s="47">
        <v>0</v>
      </c>
    </row>
    <row r="41" spans="1:19" ht="18.75" customHeight="1">
      <c r="A41" s="48" t="s">
        <v>92</v>
      </c>
      <c r="B41" s="91" t="s">
        <v>93</v>
      </c>
      <c r="C41" s="45"/>
      <c r="D41" s="45"/>
      <c r="E41" s="45"/>
      <c r="F41" s="45"/>
      <c r="G41" s="45"/>
      <c r="H41" s="45"/>
      <c r="I41" s="45"/>
      <c r="J41" s="45"/>
      <c r="K41" s="45"/>
      <c r="L41" s="45"/>
      <c r="M41" s="45"/>
      <c r="N41" s="45"/>
      <c r="O41" s="45"/>
      <c r="P41" s="45"/>
      <c r="Q41" s="45"/>
      <c r="R41" s="45"/>
      <c r="S41" s="45"/>
    </row>
    <row r="42" spans="1:19" ht="30.75">
      <c r="A42" s="46">
        <v>1</v>
      </c>
      <c r="B42" s="90" t="s">
        <v>122</v>
      </c>
      <c r="C42" s="47">
        <v>132773.13045826353</v>
      </c>
      <c r="D42" s="47">
        <v>107655.67</v>
      </c>
      <c r="E42" s="47">
        <v>93629.6</v>
      </c>
      <c r="F42" s="47">
        <v>75005.75</v>
      </c>
      <c r="G42" s="47">
        <v>56947.59</v>
      </c>
      <c r="H42" s="47">
        <v>42985.46</v>
      </c>
      <c r="I42" s="47">
        <v>28618.89</v>
      </c>
      <c r="J42" s="47">
        <v>578825.42000000004</v>
      </c>
      <c r="K42" s="47">
        <v>899504</v>
      </c>
      <c r="L42" s="47">
        <v>1204562.53</v>
      </c>
      <c r="M42" s="47">
        <v>1574469.67</v>
      </c>
      <c r="N42" s="47">
        <v>2030944.31</v>
      </c>
      <c r="O42" s="47">
        <v>1929966.42</v>
      </c>
      <c r="P42" s="47">
        <v>1653389.5082099997</v>
      </c>
      <c r="Q42" s="47">
        <v>4070701.17</v>
      </c>
      <c r="R42" s="47">
        <v>3829686.33</v>
      </c>
      <c r="S42" s="47">
        <v>3585392.55</v>
      </c>
    </row>
    <row r="43" spans="1:19" ht="18.75" customHeight="1">
      <c r="A43" s="72" t="s">
        <v>96</v>
      </c>
      <c r="B43" s="86" t="s">
        <v>97</v>
      </c>
      <c r="C43" s="45"/>
      <c r="D43" s="45"/>
      <c r="E43" s="45"/>
      <c r="F43" s="45"/>
      <c r="G43" s="45"/>
      <c r="H43" s="45"/>
      <c r="I43" s="45"/>
      <c r="J43" s="45"/>
      <c r="K43" s="45"/>
      <c r="L43" s="45"/>
      <c r="M43" s="45"/>
      <c r="N43" s="45"/>
      <c r="O43" s="45"/>
      <c r="P43" s="45"/>
      <c r="Q43" s="45"/>
      <c r="R43" s="45"/>
      <c r="S43" s="45"/>
    </row>
    <row r="44" spans="1:19" ht="39.950000000000003" customHeight="1">
      <c r="A44" s="93" t="s">
        <v>123</v>
      </c>
      <c r="B44" s="94" t="s">
        <v>124</v>
      </c>
      <c r="C44" s="47"/>
      <c r="D44" s="47"/>
      <c r="E44" s="47"/>
      <c r="F44" s="47"/>
      <c r="G44" s="47"/>
      <c r="H44" s="47"/>
      <c r="I44" s="47"/>
      <c r="J44" s="47"/>
      <c r="K44" s="47"/>
      <c r="L44" s="47"/>
      <c r="M44" s="47"/>
      <c r="N44" s="47"/>
      <c r="O44" s="47"/>
      <c r="P44" s="47"/>
      <c r="Q44" s="47"/>
      <c r="R44" s="47"/>
      <c r="S44" s="47"/>
    </row>
    <row r="45" spans="1:19" ht="39.950000000000003" customHeight="1">
      <c r="A45" s="93" t="s">
        <v>125</v>
      </c>
      <c r="B45" s="94" t="s">
        <v>126</v>
      </c>
      <c r="C45" s="47">
        <v>701.25552714912214</v>
      </c>
      <c r="D45" s="47">
        <v>1402.5110542982443</v>
      </c>
      <c r="E45" s="47">
        <v>2805.0221085964886</v>
      </c>
      <c r="F45" s="47">
        <v>6001.5319678207416</v>
      </c>
      <c r="G45" s="47">
        <v>19704.883448264125</v>
      </c>
      <c r="H45" s="47">
        <v>22189.341355561752</v>
      </c>
      <c r="I45" s="47">
        <v>96061.927711396347</v>
      </c>
      <c r="J45" s="47">
        <v>135993.08084480817</v>
      </c>
      <c r="K45" s="47">
        <v>175483.04</v>
      </c>
      <c r="L45" s="47">
        <v>160466.69</v>
      </c>
      <c r="M45" s="47">
        <v>153517.15</v>
      </c>
      <c r="N45" s="47">
        <v>148686.13</v>
      </c>
      <c r="O45" s="47">
        <v>156971.84</v>
      </c>
      <c r="P45" s="47">
        <v>148057.63</v>
      </c>
      <c r="Q45" s="47">
        <v>294870.58999999997</v>
      </c>
      <c r="R45" s="47">
        <v>372448.23</v>
      </c>
      <c r="S45" s="47">
        <v>220215.98</v>
      </c>
    </row>
    <row r="46" spans="1:19" ht="39.950000000000003" customHeight="1">
      <c r="A46" s="95" t="s">
        <v>27</v>
      </c>
      <c r="B46" s="94" t="s">
        <v>127</v>
      </c>
      <c r="C46" s="47">
        <v>701.25552714912214</v>
      </c>
      <c r="D46" s="47">
        <v>1402.5110542982443</v>
      </c>
      <c r="E46" s="47">
        <v>2805.0221085964886</v>
      </c>
      <c r="F46" s="47">
        <v>6001.5319678207416</v>
      </c>
      <c r="G46" s="47">
        <v>19704.883448264125</v>
      </c>
      <c r="H46" s="47">
        <v>22189.341355561752</v>
      </c>
      <c r="I46" s="47">
        <v>96061.927711396347</v>
      </c>
      <c r="J46" s="47">
        <v>135993.08084480817</v>
      </c>
      <c r="K46" s="47">
        <v>175483.04</v>
      </c>
      <c r="L46" s="47">
        <v>160466.69</v>
      </c>
      <c r="M46" s="47">
        <v>153517.15</v>
      </c>
      <c r="N46" s="47">
        <v>148686.13</v>
      </c>
      <c r="O46" s="47">
        <v>156971.84</v>
      </c>
      <c r="P46" s="47">
        <v>148057.63</v>
      </c>
      <c r="Q46" s="47">
        <v>294870.58999999997</v>
      </c>
      <c r="R46" s="47">
        <v>372448.23</v>
      </c>
      <c r="S46" s="47">
        <v>220215.98</v>
      </c>
    </row>
    <row r="47" spans="1:19" ht="45">
      <c r="A47" s="93" t="s">
        <v>128</v>
      </c>
      <c r="B47" s="94" t="s">
        <v>129</v>
      </c>
      <c r="C47" s="47"/>
      <c r="D47" s="47"/>
      <c r="E47" s="47"/>
      <c r="F47" s="47"/>
      <c r="G47" s="47"/>
      <c r="H47" s="47"/>
      <c r="I47" s="47"/>
      <c r="J47" s="47"/>
      <c r="K47" s="47"/>
      <c r="L47" s="47"/>
      <c r="M47" s="47"/>
      <c r="N47" s="47"/>
      <c r="O47" s="47"/>
      <c r="P47" s="47"/>
      <c r="Q47" s="47"/>
      <c r="R47" s="47"/>
      <c r="S47" s="47"/>
    </row>
    <row r="48" spans="1:19" ht="45">
      <c r="A48" s="93" t="s">
        <v>130</v>
      </c>
      <c r="B48" s="94" t="s">
        <v>131</v>
      </c>
      <c r="C48" s="47"/>
      <c r="D48" s="47"/>
      <c r="E48" s="47"/>
      <c r="F48" s="47"/>
      <c r="G48" s="47"/>
      <c r="H48" s="47"/>
      <c r="I48" s="47"/>
      <c r="J48" s="47"/>
      <c r="K48" s="47">
        <v>9002.0855688268366</v>
      </c>
      <c r="L48" s="47">
        <v>9019.9005396331031</v>
      </c>
      <c r="M48" s="47">
        <v>10557.22</v>
      </c>
      <c r="N48" s="47">
        <v>9778.5300000000007</v>
      </c>
      <c r="O48" s="47">
        <v>11306.82</v>
      </c>
      <c r="P48" s="47">
        <v>10012.41</v>
      </c>
      <c r="Q48" s="47">
        <v>10551.18</v>
      </c>
      <c r="R48" s="47">
        <v>10543.6</v>
      </c>
      <c r="S48" s="47">
        <v>10879.42</v>
      </c>
    </row>
    <row r="49" spans="1:19" ht="39.950000000000003" customHeight="1">
      <c r="A49" s="95" t="s">
        <v>84</v>
      </c>
      <c r="B49" s="94" t="s">
        <v>132</v>
      </c>
      <c r="C49" s="47"/>
      <c r="D49" s="47"/>
      <c r="E49" s="47"/>
      <c r="F49" s="47"/>
      <c r="G49" s="47"/>
      <c r="H49" s="47"/>
      <c r="I49" s="47"/>
      <c r="J49" s="47"/>
      <c r="K49" s="47">
        <v>9002.0855688268366</v>
      </c>
      <c r="L49" s="47">
        <v>9019.9005396331031</v>
      </c>
      <c r="M49" s="47">
        <v>10557.22</v>
      </c>
      <c r="N49" s="47">
        <v>9778.5300000000007</v>
      </c>
      <c r="O49" s="47">
        <v>11306.82</v>
      </c>
      <c r="P49" s="47">
        <v>10012.41</v>
      </c>
      <c r="Q49" s="47">
        <v>10551.18</v>
      </c>
      <c r="R49" s="47">
        <v>10543.6</v>
      </c>
      <c r="S49" s="47">
        <v>10879.42</v>
      </c>
    </row>
    <row r="50" spans="1:19" ht="39.950000000000003" customHeight="1">
      <c r="A50" s="99" t="s">
        <v>51</v>
      </c>
      <c r="B50" s="98" t="s">
        <v>133</v>
      </c>
      <c r="C50" s="47"/>
      <c r="D50" s="47"/>
      <c r="E50" s="47"/>
      <c r="F50" s="47"/>
      <c r="G50" s="47"/>
      <c r="H50" s="47"/>
      <c r="I50" s="47">
        <v>69797.631469999993</v>
      </c>
      <c r="J50" s="47">
        <v>148034.84297</v>
      </c>
      <c r="K50" s="47">
        <v>82245.391909999991</v>
      </c>
      <c r="L50" s="47">
        <v>100715.60516000001</v>
      </c>
      <c r="M50" s="47">
        <v>166577.2101</v>
      </c>
      <c r="N50" s="47">
        <v>169678.82528000002</v>
      </c>
      <c r="O50" s="47">
        <v>158710.2457</v>
      </c>
      <c r="P50" s="47">
        <v>129480.71060000001</v>
      </c>
      <c r="Q50" s="47">
        <v>146307.35</v>
      </c>
      <c r="R50" s="47">
        <v>178851.06</v>
      </c>
      <c r="S50" s="47">
        <v>168478.41</v>
      </c>
    </row>
    <row r="51" spans="1:19" ht="39.950000000000003" customHeight="1">
      <c r="A51" s="99" t="s">
        <v>54</v>
      </c>
      <c r="B51" s="98" t="s">
        <v>134</v>
      </c>
      <c r="C51" s="47"/>
      <c r="D51" s="47"/>
      <c r="E51" s="47"/>
      <c r="F51" s="47"/>
      <c r="G51" s="47"/>
      <c r="H51" s="47"/>
      <c r="I51" s="47">
        <v>69797.631469999993</v>
      </c>
      <c r="J51" s="47">
        <v>148034.84297</v>
      </c>
      <c r="K51" s="47">
        <v>82245.391909999991</v>
      </c>
      <c r="L51" s="47">
        <v>100715.60516000001</v>
      </c>
      <c r="M51" s="47">
        <v>166577.2101</v>
      </c>
      <c r="N51" s="47">
        <v>169678.82528000002</v>
      </c>
      <c r="O51" s="47">
        <v>158710.2457</v>
      </c>
      <c r="P51" s="47">
        <v>129480.71060000001</v>
      </c>
      <c r="Q51" s="47">
        <v>146307.35</v>
      </c>
      <c r="R51" s="47">
        <v>178851.06</v>
      </c>
      <c r="S51" s="47">
        <v>168478.41</v>
      </c>
    </row>
    <row r="52" spans="1:19" ht="39.950000000000003" customHeight="1">
      <c r="A52" s="99" t="s">
        <v>99</v>
      </c>
      <c r="B52" s="98" t="s">
        <v>135</v>
      </c>
      <c r="C52" s="47"/>
      <c r="D52" s="47"/>
      <c r="E52" s="47"/>
      <c r="F52" s="47"/>
      <c r="G52" s="47"/>
      <c r="H52" s="47"/>
      <c r="I52" s="47"/>
      <c r="J52" s="47"/>
      <c r="K52" s="47"/>
      <c r="L52" s="47"/>
      <c r="M52" s="47"/>
      <c r="N52" s="47"/>
      <c r="O52" s="47"/>
      <c r="P52" s="47"/>
      <c r="Q52" s="47">
        <v>14922.36</v>
      </c>
      <c r="R52" s="47">
        <v>4360.84</v>
      </c>
      <c r="S52" s="47">
        <v>19586.88</v>
      </c>
    </row>
    <row r="53" spans="1:19" ht="39.950000000000003" customHeight="1">
      <c r="A53" s="99" t="s">
        <v>136</v>
      </c>
      <c r="B53" s="98" t="s">
        <v>137</v>
      </c>
      <c r="C53" s="47"/>
      <c r="D53" s="47"/>
      <c r="E53" s="47"/>
      <c r="F53" s="47"/>
      <c r="G53" s="47"/>
      <c r="H53" s="47"/>
      <c r="I53" s="47"/>
      <c r="J53" s="47"/>
      <c r="K53" s="47"/>
      <c r="L53" s="47"/>
      <c r="M53" s="47"/>
      <c r="N53" s="47"/>
      <c r="O53" s="47"/>
      <c r="P53" s="47"/>
      <c r="Q53" s="47">
        <v>14922.36</v>
      </c>
      <c r="R53" s="47">
        <v>4360.84</v>
      </c>
      <c r="S53" s="47">
        <v>19586.88</v>
      </c>
    </row>
    <row r="54" spans="1:19" ht="39.950000000000003" customHeight="1">
      <c r="A54" s="97" t="s">
        <v>59</v>
      </c>
      <c r="B54" s="96" t="s">
        <v>138</v>
      </c>
      <c r="C54" s="47">
        <v>237.8192111621623</v>
      </c>
      <c r="D54" s="47">
        <v>475.63842232432461</v>
      </c>
      <c r="E54" s="47">
        <v>951.27684464864922</v>
      </c>
      <c r="F54" s="47">
        <v>2035.3202835406912</v>
      </c>
      <c r="G54" s="47">
        <v>6682.5852435841134</v>
      </c>
      <c r="H54" s="47">
        <v>7525.1480424559622</v>
      </c>
      <c r="I54" s="47">
        <v>32577.813630812016</v>
      </c>
      <c r="J54" s="47">
        <v>46119.803634926589</v>
      </c>
      <c r="K54" s="47">
        <v>59512.17</v>
      </c>
      <c r="L54" s="47">
        <v>64684.61</v>
      </c>
      <c r="M54" s="47">
        <v>89989.93</v>
      </c>
      <c r="N54" s="47">
        <v>85528</v>
      </c>
      <c r="O54" s="47">
        <v>99049.08</v>
      </c>
      <c r="P54" s="47">
        <v>81545.781599999988</v>
      </c>
      <c r="Q54" s="47">
        <v>79776.819999999992</v>
      </c>
      <c r="R54" s="47">
        <v>39160.769999999997</v>
      </c>
      <c r="S54" s="47">
        <v>38537.69</v>
      </c>
    </row>
    <row r="55" spans="1:19" ht="39.950000000000003" customHeight="1">
      <c r="A55" s="97" t="s">
        <v>62</v>
      </c>
      <c r="B55" s="96" t="s">
        <v>139</v>
      </c>
      <c r="C55" s="47">
        <v>237.8192111621623</v>
      </c>
      <c r="D55" s="47">
        <v>475.63842232432461</v>
      </c>
      <c r="E55" s="47">
        <v>951.27684464864922</v>
      </c>
      <c r="F55" s="47">
        <v>2035.3202835406912</v>
      </c>
      <c r="G55" s="47">
        <v>6682.5852435841134</v>
      </c>
      <c r="H55" s="47">
        <v>7525.1480424559622</v>
      </c>
      <c r="I55" s="47">
        <v>32577.813630812016</v>
      </c>
      <c r="J55" s="47">
        <v>46119.803634926589</v>
      </c>
      <c r="K55" s="47">
        <v>59512.17</v>
      </c>
      <c r="L55" s="47">
        <v>64684.61</v>
      </c>
      <c r="M55" s="47">
        <v>89989.93</v>
      </c>
      <c r="N55" s="47">
        <v>85528</v>
      </c>
      <c r="O55" s="47">
        <v>99049.08</v>
      </c>
      <c r="P55" s="47">
        <v>81545.781599999988</v>
      </c>
      <c r="Q55" s="47">
        <v>79776.819999999992</v>
      </c>
      <c r="R55" s="47">
        <v>39160.769999999997</v>
      </c>
      <c r="S55" s="47">
        <v>38537.69</v>
      </c>
    </row>
    <row r="56" spans="1:19" ht="39.950000000000003" customHeight="1">
      <c r="A56" s="97" t="s">
        <v>140</v>
      </c>
      <c r="B56" s="96" t="s">
        <v>141</v>
      </c>
      <c r="C56" s="47">
        <v>96434.113546666675</v>
      </c>
      <c r="D56" s="47">
        <v>116262.00320000001</v>
      </c>
      <c r="E56" s="47">
        <v>89115.231239999994</v>
      </c>
      <c r="F56" s="47">
        <v>83925.106199999995</v>
      </c>
      <c r="G56" s="47">
        <v>66010.36400999999</v>
      </c>
      <c r="H56" s="47">
        <v>15000.323840000001</v>
      </c>
      <c r="I56" s="47">
        <v>29583.102080000001</v>
      </c>
      <c r="J56" s="47">
        <v>56694.195180000002</v>
      </c>
      <c r="K56" s="47">
        <v>78287.057539999994</v>
      </c>
      <c r="L56" s="47">
        <v>112694.99432</v>
      </c>
      <c r="M56" s="47">
        <v>196102.80024999997</v>
      </c>
      <c r="N56" s="47">
        <v>191544.65328000003</v>
      </c>
      <c r="O56" s="47">
        <v>147986.58044999998</v>
      </c>
      <c r="P56" s="47">
        <v>118867.53760000001</v>
      </c>
      <c r="Q56" s="47">
        <v>93775.004782479999</v>
      </c>
      <c r="R56" s="47">
        <v>106390.74550357999</v>
      </c>
      <c r="S56" s="47">
        <v>148040.86049801999</v>
      </c>
    </row>
    <row r="57" spans="1:19" ht="39.950000000000003" customHeight="1">
      <c r="A57" s="97" t="s">
        <v>142</v>
      </c>
      <c r="B57" s="96" t="s">
        <v>143</v>
      </c>
      <c r="C57" s="47">
        <v>96434.113546666675</v>
      </c>
      <c r="D57" s="47">
        <v>116262.00320000001</v>
      </c>
      <c r="E57" s="47">
        <v>89115.231239999994</v>
      </c>
      <c r="F57" s="47">
        <v>83925.106199999995</v>
      </c>
      <c r="G57" s="47">
        <v>66010.36400999999</v>
      </c>
      <c r="H57" s="47">
        <v>15000.323840000001</v>
      </c>
      <c r="I57" s="47">
        <v>29583.102080000001</v>
      </c>
      <c r="J57" s="47">
        <v>56694.195180000002</v>
      </c>
      <c r="K57" s="47">
        <v>78287.057539999994</v>
      </c>
      <c r="L57" s="47">
        <v>112694.99432</v>
      </c>
      <c r="M57" s="47">
        <v>196102.80024999997</v>
      </c>
      <c r="N57" s="47">
        <v>191544.65328000003</v>
      </c>
      <c r="O57" s="47">
        <v>147986.58044999998</v>
      </c>
      <c r="P57" s="47">
        <v>118867.53760000001</v>
      </c>
      <c r="Q57" s="47">
        <v>93775.004782479999</v>
      </c>
      <c r="R57" s="47">
        <v>106390.74550357999</v>
      </c>
      <c r="S57" s="47">
        <v>148040.86049801999</v>
      </c>
    </row>
    <row r="58" spans="1:19" ht="39.950000000000003" customHeight="1">
      <c r="A58" s="100" t="s">
        <v>144</v>
      </c>
      <c r="B58" s="101" t="s">
        <v>145</v>
      </c>
      <c r="C58" s="47"/>
      <c r="D58" s="47"/>
      <c r="E58" s="47"/>
      <c r="F58" s="47"/>
      <c r="G58" s="47"/>
      <c r="H58" s="47"/>
      <c r="I58" s="47"/>
      <c r="J58" s="47"/>
      <c r="K58" s="47"/>
      <c r="L58" s="47"/>
      <c r="M58" s="47"/>
      <c r="N58" s="47"/>
      <c r="O58" s="47"/>
      <c r="P58" s="47"/>
      <c r="Q58" s="47"/>
      <c r="R58" s="47"/>
      <c r="S58" s="47"/>
    </row>
    <row r="59" spans="1:19" ht="39.950000000000003" customHeight="1">
      <c r="A59" s="100" t="s">
        <v>146</v>
      </c>
      <c r="B59" s="101" t="s">
        <v>147</v>
      </c>
      <c r="C59" s="47"/>
      <c r="D59" s="47"/>
      <c r="E59" s="47"/>
      <c r="F59" s="47"/>
      <c r="G59" s="47"/>
      <c r="H59" s="47"/>
      <c r="I59" s="47"/>
      <c r="J59" s="47"/>
      <c r="K59" s="47"/>
      <c r="L59" s="47"/>
      <c r="M59" s="47"/>
      <c r="N59" s="47"/>
      <c r="O59" s="47"/>
      <c r="P59" s="47"/>
      <c r="Q59" s="47"/>
      <c r="R59" s="47"/>
      <c r="S59" s="47"/>
    </row>
    <row r="60" spans="1:19" ht="39.950000000000003" customHeight="1">
      <c r="A60" s="100" t="s">
        <v>148</v>
      </c>
      <c r="B60" s="101" t="s">
        <v>149</v>
      </c>
      <c r="C60" s="47"/>
      <c r="D60" s="47"/>
      <c r="E60" s="47"/>
      <c r="F60" s="47"/>
      <c r="G60" s="47"/>
      <c r="H60" s="47"/>
      <c r="I60" s="47"/>
      <c r="J60" s="47">
        <v>112488.4825</v>
      </c>
      <c r="K60" s="47">
        <v>109953.7325</v>
      </c>
      <c r="L60" s="47">
        <v>-22627.735079999999</v>
      </c>
      <c r="M60" s="47">
        <v>17627.218000000001</v>
      </c>
      <c r="N60" s="47">
        <v>-12244.86368</v>
      </c>
      <c r="O60" s="47">
        <v>15871.02457</v>
      </c>
      <c r="P60" s="47">
        <v>176603.19871999999</v>
      </c>
      <c r="Q60" s="47">
        <v>172312.69</v>
      </c>
      <c r="R60" s="47">
        <v>165431.22999999998</v>
      </c>
      <c r="S60" s="47">
        <v>164299.45000000001</v>
      </c>
    </row>
    <row r="61" spans="1:19" ht="39.950000000000003" customHeight="1">
      <c r="A61" s="100" t="s">
        <v>150</v>
      </c>
      <c r="B61" s="101" t="s">
        <v>151</v>
      </c>
      <c r="C61" s="47"/>
      <c r="D61" s="47"/>
      <c r="E61" s="47"/>
      <c r="F61" s="47"/>
      <c r="G61" s="47"/>
      <c r="H61" s="47"/>
      <c r="I61" s="47"/>
      <c r="J61" s="47">
        <v>112488.4825</v>
      </c>
      <c r="K61" s="47">
        <v>109953.7325</v>
      </c>
      <c r="L61" s="47">
        <v>-22627.735079999999</v>
      </c>
      <c r="M61" s="47">
        <v>17627.218000000001</v>
      </c>
      <c r="N61" s="47">
        <v>-12244.86368</v>
      </c>
      <c r="O61" s="47">
        <v>15871.02457</v>
      </c>
      <c r="P61" s="47">
        <v>176603.19871999999</v>
      </c>
      <c r="Q61" s="47">
        <v>172312.69</v>
      </c>
      <c r="R61" s="47">
        <v>165431.22999999998</v>
      </c>
      <c r="S61" s="47">
        <v>164299.45000000001</v>
      </c>
    </row>
    <row r="62" spans="1:19" ht="39.950000000000003" customHeight="1">
      <c r="A62" s="102" t="s">
        <v>152</v>
      </c>
      <c r="B62" s="103" t="s">
        <v>153</v>
      </c>
      <c r="C62" s="47"/>
      <c r="D62" s="47"/>
      <c r="E62" s="47"/>
      <c r="F62" s="47"/>
      <c r="G62" s="47"/>
      <c r="H62" s="47"/>
      <c r="I62" s="47"/>
      <c r="J62" s="47"/>
      <c r="K62" s="47"/>
      <c r="L62" s="47"/>
      <c r="M62" s="47"/>
      <c r="N62" s="47"/>
      <c r="O62" s="47"/>
      <c r="P62" s="47"/>
      <c r="Q62" s="47"/>
      <c r="R62" s="47"/>
      <c r="S62" s="47"/>
    </row>
    <row r="63" spans="1:19" ht="39.950000000000003" customHeight="1">
      <c r="A63" s="102" t="s">
        <v>154</v>
      </c>
      <c r="B63" s="103" t="s">
        <v>155</v>
      </c>
      <c r="C63" s="47"/>
      <c r="D63" s="47"/>
      <c r="E63" s="47"/>
      <c r="F63" s="47"/>
      <c r="G63" s="47"/>
      <c r="H63" s="47"/>
      <c r="I63" s="47"/>
      <c r="J63" s="47"/>
      <c r="K63" s="47"/>
      <c r="L63" s="47"/>
      <c r="M63" s="47"/>
      <c r="N63" s="47"/>
      <c r="O63" s="47"/>
      <c r="P63" s="47"/>
      <c r="Q63" s="47"/>
      <c r="R63" s="47"/>
      <c r="S63" s="47"/>
    </row>
    <row r="64" spans="1:19" ht="39.950000000000003" customHeight="1">
      <c r="A64" s="102" t="s">
        <v>156</v>
      </c>
      <c r="B64" s="103" t="s">
        <v>157</v>
      </c>
      <c r="C64" s="47"/>
      <c r="D64" s="47"/>
      <c r="E64" s="47"/>
      <c r="F64" s="47"/>
      <c r="G64" s="47"/>
      <c r="H64" s="47"/>
      <c r="I64" s="47"/>
      <c r="J64" s="47"/>
      <c r="K64" s="47">
        <v>3958.3343699999996</v>
      </c>
      <c r="L64" s="47">
        <v>2662.0864799999999</v>
      </c>
      <c r="M64" s="47">
        <v>0</v>
      </c>
      <c r="N64" s="47">
        <v>2623.8993599999999</v>
      </c>
      <c r="O64" s="47">
        <v>4718.4127099999996</v>
      </c>
      <c r="P64" s="47">
        <v>2122.6345999999999</v>
      </c>
      <c r="Q64" s="47">
        <v>2908.9300000000003</v>
      </c>
      <c r="R64" s="47">
        <v>3767.2799999999997</v>
      </c>
      <c r="S64" s="47">
        <v>1216.42</v>
      </c>
    </row>
    <row r="65" spans="1:19" ht="39.950000000000003" customHeight="1">
      <c r="A65" s="102" t="s">
        <v>158</v>
      </c>
      <c r="B65" s="103" t="s">
        <v>159</v>
      </c>
      <c r="C65" s="47"/>
      <c r="D65" s="47"/>
      <c r="E65" s="47"/>
      <c r="F65" s="47"/>
      <c r="G65" s="47"/>
      <c r="H65" s="47"/>
      <c r="I65" s="47"/>
      <c r="J65" s="47"/>
      <c r="K65" s="47">
        <v>3958.3343699999996</v>
      </c>
      <c r="L65" s="47">
        <v>2662.0864799999999</v>
      </c>
      <c r="M65" s="47">
        <v>0</v>
      </c>
      <c r="N65" s="47">
        <v>2623.8993599999999</v>
      </c>
      <c r="O65" s="47">
        <v>4718.4127099999996</v>
      </c>
      <c r="P65" s="47">
        <v>2122.6345999999999</v>
      </c>
      <c r="Q65" s="47">
        <v>2908.9300000000003</v>
      </c>
      <c r="R65" s="47">
        <v>3767.2799999999997</v>
      </c>
      <c r="S65" s="47">
        <v>1216.42</v>
      </c>
    </row>
  </sheetData>
  <pageMargins left="0.7" right="0.7" top="0.78740157499999996" bottom="0.78740157499999996" header="0.3" footer="0.3"/>
  <pageSetup paperSize="9" scale="43" orientation="landscape"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T3706"/>
  <sheetViews>
    <sheetView showGridLines="0" topLeftCell="B1" zoomScaleNormal="100" workbookViewId="0">
      <pane ySplit="2" topLeftCell="A3226" activePane="bottomLeft" state="frozen"/>
      <selection activeCell="A3293" sqref="A3293"/>
      <selection pane="bottomLeft" activeCell="T3233" sqref="T3233"/>
    </sheetView>
  </sheetViews>
  <sheetFormatPr baseColWidth="10" defaultColWidth="11.42578125" defaultRowHeight="12.75"/>
  <cols>
    <col min="1" max="1" width="37.7109375" style="32" customWidth="1"/>
    <col min="2" max="2" width="16.7109375" style="32" bestFit="1" customWidth="1"/>
    <col min="3" max="19" width="18.28515625" style="32" customWidth="1"/>
    <col min="20" max="20" width="12.85546875" style="32" bestFit="1" customWidth="1"/>
    <col min="21" max="16384" width="11.42578125" style="32"/>
  </cols>
  <sheetData>
    <row r="1" spans="1:19">
      <c r="A1" s="31" t="s">
        <v>160</v>
      </c>
    </row>
    <row r="2" spans="1:19" ht="89.25">
      <c r="A2" s="71" t="s">
        <v>161</v>
      </c>
      <c r="B2" s="15" t="s">
        <v>162</v>
      </c>
      <c r="C2" s="16" t="s">
        <v>163</v>
      </c>
      <c r="D2" s="16" t="s">
        <v>164</v>
      </c>
      <c r="E2" s="16" t="s">
        <v>165</v>
      </c>
      <c r="F2" s="16" t="s">
        <v>166</v>
      </c>
      <c r="G2" s="16" t="s">
        <v>167</v>
      </c>
      <c r="H2" s="16" t="s">
        <v>168</v>
      </c>
      <c r="I2" s="16" t="s">
        <v>169</v>
      </c>
      <c r="J2" s="16" t="s">
        <v>170</v>
      </c>
      <c r="K2" s="16" t="s">
        <v>171</v>
      </c>
      <c r="L2" s="16" t="s">
        <v>172</v>
      </c>
      <c r="M2" s="16" t="s">
        <v>173</v>
      </c>
      <c r="N2" s="16" t="s">
        <v>174</v>
      </c>
      <c r="O2" s="16" t="s">
        <v>175</v>
      </c>
      <c r="P2" s="16" t="s">
        <v>176</v>
      </c>
      <c r="Q2" s="16" t="s">
        <v>177</v>
      </c>
      <c r="R2" s="16" t="s">
        <v>178</v>
      </c>
      <c r="S2" s="16" t="s">
        <v>179</v>
      </c>
    </row>
    <row r="3" spans="1:19">
      <c r="A3" s="65" t="s">
        <v>180</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105">
        <v>621.22</v>
      </c>
      <c r="N9" s="105">
        <v>621.22</v>
      </c>
      <c r="O9" s="105">
        <v>621.22</v>
      </c>
      <c r="P9" s="105">
        <v>621.22</v>
      </c>
      <c r="Q9" s="105">
        <v>621.22</v>
      </c>
      <c r="R9" s="105">
        <v>621.22</v>
      </c>
      <c r="S9" s="105">
        <v>621.22</v>
      </c>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105">
        <v>766.15</v>
      </c>
      <c r="G16" s="105">
        <v>766.15</v>
      </c>
      <c r="H16" s="105">
        <v>766.15</v>
      </c>
      <c r="I16" s="105">
        <v>766.15</v>
      </c>
      <c r="J16" s="105">
        <v>766.15</v>
      </c>
      <c r="K16" s="105">
        <v>766.15</v>
      </c>
      <c r="L16" s="105">
        <v>766.15</v>
      </c>
      <c r="M16" s="105">
        <v>766.15</v>
      </c>
      <c r="N16" s="105">
        <v>766.15</v>
      </c>
      <c r="O16" s="105">
        <v>766.15</v>
      </c>
      <c r="P16" s="105">
        <v>766.15</v>
      </c>
      <c r="Q16" s="105">
        <v>766.15</v>
      </c>
      <c r="R16" s="105">
        <v>766.15</v>
      </c>
      <c r="S16" s="105">
        <v>766.15</v>
      </c>
    </row>
    <row r="17" spans="2:19">
      <c r="B17" s="5">
        <v>2008</v>
      </c>
      <c r="C17" s="33"/>
      <c r="D17" s="33"/>
      <c r="E17" s="105">
        <v>1243.28</v>
      </c>
      <c r="F17" s="105">
        <v>1243.28</v>
      </c>
      <c r="G17" s="105">
        <v>1243.28</v>
      </c>
      <c r="H17" s="105">
        <v>1243.28</v>
      </c>
      <c r="I17" s="105">
        <v>1243.28</v>
      </c>
      <c r="J17" s="105">
        <v>1243.28</v>
      </c>
      <c r="K17" s="105">
        <v>1243.28</v>
      </c>
      <c r="L17" s="105">
        <v>1243.28</v>
      </c>
      <c r="M17" s="105">
        <v>1243.28</v>
      </c>
      <c r="N17" s="105">
        <v>1243.28</v>
      </c>
      <c r="O17" s="105">
        <v>1243.28</v>
      </c>
      <c r="P17" s="105">
        <v>1243.28</v>
      </c>
      <c r="Q17" s="105">
        <v>1243.28</v>
      </c>
      <c r="R17" s="105">
        <v>1243.28</v>
      </c>
      <c r="S17" s="105">
        <v>1243.28</v>
      </c>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105">
        <v>51613.69</v>
      </c>
      <c r="D24" s="105">
        <v>51613.69</v>
      </c>
      <c r="E24" s="105">
        <v>51613.69</v>
      </c>
      <c r="F24" s="105">
        <v>51613.69</v>
      </c>
      <c r="G24" s="105">
        <v>51613.69</v>
      </c>
      <c r="H24" s="105">
        <v>51613.69</v>
      </c>
      <c r="I24" s="105">
        <v>51613.69</v>
      </c>
      <c r="J24" s="105">
        <v>51613.69</v>
      </c>
      <c r="K24" s="105">
        <v>51613.69</v>
      </c>
      <c r="L24" s="105">
        <v>51613.69</v>
      </c>
      <c r="M24" s="105">
        <v>51613.69</v>
      </c>
      <c r="N24" s="105">
        <v>51613.69</v>
      </c>
      <c r="O24" s="105">
        <v>51613.69</v>
      </c>
      <c r="P24" s="105">
        <v>51613.69</v>
      </c>
      <c r="Q24" s="105">
        <v>51613.69</v>
      </c>
      <c r="R24" s="105">
        <v>51613.69</v>
      </c>
      <c r="S24" s="105">
        <v>51613.69</v>
      </c>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105">
        <v>85877.24</v>
      </c>
      <c r="D28" s="105">
        <v>85877.24</v>
      </c>
      <c r="E28" s="105">
        <v>85877.24</v>
      </c>
      <c r="F28" s="105">
        <v>85877.24</v>
      </c>
      <c r="G28" s="105">
        <v>85877.24</v>
      </c>
      <c r="H28" s="105">
        <v>85877.24</v>
      </c>
      <c r="I28" s="105">
        <v>85877.24</v>
      </c>
      <c r="J28" s="105">
        <v>85877.24</v>
      </c>
      <c r="K28" s="105">
        <v>85877.24</v>
      </c>
      <c r="L28" s="105">
        <v>85877.24</v>
      </c>
      <c r="M28" s="105">
        <v>85877.24</v>
      </c>
      <c r="N28" s="105">
        <v>85877.24</v>
      </c>
      <c r="O28" s="105">
        <v>85877.24</v>
      </c>
      <c r="P28" s="105">
        <v>85877.24</v>
      </c>
      <c r="Q28" s="105">
        <v>85877.24</v>
      </c>
      <c r="R28" s="105">
        <v>85877.24</v>
      </c>
      <c r="S28" s="105">
        <v>85877.24</v>
      </c>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105">
        <v>407.27</v>
      </c>
      <c r="D31" s="105">
        <v>407.27</v>
      </c>
      <c r="E31" s="105">
        <v>407.27</v>
      </c>
      <c r="F31" s="105">
        <v>407.27</v>
      </c>
      <c r="G31" s="105">
        <v>407.27</v>
      </c>
      <c r="H31" s="105">
        <v>407.27</v>
      </c>
      <c r="I31" s="105">
        <v>407.27</v>
      </c>
      <c r="J31" s="105">
        <v>407.27</v>
      </c>
      <c r="K31" s="105">
        <v>407.27</v>
      </c>
      <c r="L31" s="105">
        <v>407.27</v>
      </c>
      <c r="M31" s="105">
        <v>407.27</v>
      </c>
      <c r="N31" s="105">
        <v>407.27</v>
      </c>
      <c r="O31" s="105">
        <v>407.27</v>
      </c>
      <c r="P31" s="105">
        <v>407.27</v>
      </c>
      <c r="Q31" s="105">
        <v>407.27</v>
      </c>
      <c r="R31" s="105">
        <v>407.27</v>
      </c>
      <c r="S31" s="105">
        <v>407.27</v>
      </c>
    </row>
    <row r="32" spans="2:19">
      <c r="B32" s="5">
        <v>1993</v>
      </c>
      <c r="C32" s="105">
        <v>8028.09</v>
      </c>
      <c r="D32" s="105">
        <v>8028.09</v>
      </c>
      <c r="E32" s="105">
        <v>8028.09</v>
      </c>
      <c r="F32" s="105">
        <v>8028.09</v>
      </c>
      <c r="G32" s="105">
        <v>8028.09</v>
      </c>
      <c r="H32" s="105">
        <v>8028.09</v>
      </c>
      <c r="I32" s="105">
        <v>8028.09</v>
      </c>
      <c r="J32" s="105">
        <v>8028.09</v>
      </c>
      <c r="K32" s="105">
        <v>8028.09</v>
      </c>
      <c r="L32" s="105">
        <v>8028.09</v>
      </c>
      <c r="M32" s="105">
        <v>8028.09</v>
      </c>
      <c r="N32" s="105">
        <v>8028.09</v>
      </c>
      <c r="O32" s="105">
        <v>8028.09</v>
      </c>
      <c r="P32" s="105">
        <v>8028.09</v>
      </c>
      <c r="Q32" s="105">
        <v>8028.09</v>
      </c>
      <c r="R32" s="105">
        <v>8028.09</v>
      </c>
      <c r="S32" s="105">
        <v>8028.09</v>
      </c>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105">
        <v>460.99</v>
      </c>
      <c r="D36" s="105">
        <v>460.99</v>
      </c>
      <c r="E36" s="105">
        <v>460.99</v>
      </c>
      <c r="F36" s="105">
        <v>460.99</v>
      </c>
      <c r="G36" s="105">
        <v>460.99</v>
      </c>
      <c r="H36" s="105">
        <v>460.99</v>
      </c>
      <c r="I36" s="105">
        <v>460.99</v>
      </c>
      <c r="J36" s="105">
        <v>460.99</v>
      </c>
      <c r="K36" s="105">
        <v>460.99</v>
      </c>
      <c r="L36" s="105">
        <v>460.99</v>
      </c>
      <c r="M36" s="105">
        <v>460.99</v>
      </c>
      <c r="N36" s="105">
        <v>460.99</v>
      </c>
      <c r="O36" s="105">
        <v>460.99</v>
      </c>
      <c r="P36" s="105">
        <v>460.99</v>
      </c>
      <c r="Q36" s="105">
        <v>460.99</v>
      </c>
      <c r="R36" s="105">
        <v>460.99</v>
      </c>
      <c r="S36" s="105">
        <v>460.99</v>
      </c>
    </row>
    <row r="37" spans="2:19">
      <c r="B37" s="5">
        <v>1988</v>
      </c>
      <c r="C37" s="105">
        <v>2213.83</v>
      </c>
      <c r="D37" s="105">
        <v>2213.83</v>
      </c>
      <c r="E37" s="105">
        <v>2213.83</v>
      </c>
      <c r="F37" s="105">
        <v>2213.83</v>
      </c>
      <c r="G37" s="105">
        <v>2213.83</v>
      </c>
      <c r="H37" s="105">
        <v>2213.83</v>
      </c>
      <c r="I37" s="105">
        <v>2213.83</v>
      </c>
      <c r="J37" s="105">
        <v>2213.83</v>
      </c>
      <c r="K37" s="105">
        <v>2213.83</v>
      </c>
      <c r="L37" s="105">
        <v>2213.83</v>
      </c>
      <c r="M37" s="105">
        <v>2213.83</v>
      </c>
      <c r="N37" s="105">
        <v>2213.83</v>
      </c>
      <c r="O37" s="105">
        <v>2213.83</v>
      </c>
      <c r="P37" s="105">
        <v>2213.83</v>
      </c>
      <c r="Q37" s="105">
        <v>2213.83</v>
      </c>
      <c r="R37" s="105">
        <v>2213.83</v>
      </c>
      <c r="S37" s="105">
        <v>2213.83</v>
      </c>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105">
        <v>1533.88</v>
      </c>
      <c r="D46" s="105">
        <v>1533.88</v>
      </c>
      <c r="E46" s="105">
        <v>1533.88</v>
      </c>
      <c r="F46" s="105">
        <v>1533.88</v>
      </c>
      <c r="G46" s="105">
        <v>1533.88</v>
      </c>
      <c r="H46" s="105">
        <v>1533.88</v>
      </c>
      <c r="I46" s="105">
        <v>1533.88</v>
      </c>
      <c r="J46" s="105">
        <v>1533.88</v>
      </c>
      <c r="K46" s="105">
        <v>1533.88</v>
      </c>
      <c r="L46" s="105">
        <v>1533.88</v>
      </c>
      <c r="M46" s="105">
        <v>1533.88</v>
      </c>
      <c r="N46" s="105">
        <v>1533.88</v>
      </c>
      <c r="O46" s="105">
        <v>1533.88</v>
      </c>
      <c r="P46" s="105">
        <v>1533.88</v>
      </c>
      <c r="Q46" s="105">
        <v>1533.88</v>
      </c>
      <c r="R46" s="105">
        <v>1533.88</v>
      </c>
      <c r="S46" s="105">
        <v>1533.88</v>
      </c>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105">
        <v>1999.59</v>
      </c>
      <c r="D49" s="105">
        <v>1999.59</v>
      </c>
      <c r="E49" s="105">
        <v>1999.59</v>
      </c>
      <c r="F49" s="105">
        <v>1999.59</v>
      </c>
      <c r="G49" s="105">
        <v>1999.59</v>
      </c>
      <c r="H49" s="105">
        <v>1999.59</v>
      </c>
      <c r="I49" s="105">
        <v>1999.59</v>
      </c>
      <c r="J49" s="105">
        <v>1999.59</v>
      </c>
      <c r="K49" s="105">
        <v>1999.59</v>
      </c>
      <c r="L49" s="105">
        <v>1999.59</v>
      </c>
      <c r="M49" s="105">
        <v>1999.59</v>
      </c>
      <c r="N49" s="105">
        <v>1999.59</v>
      </c>
      <c r="O49" s="105">
        <v>1999.59</v>
      </c>
      <c r="P49" s="105">
        <v>1999.59</v>
      </c>
      <c r="Q49" s="105">
        <v>1999.59</v>
      </c>
      <c r="R49" s="105">
        <v>1999.59</v>
      </c>
      <c r="S49" s="105">
        <v>1999.59</v>
      </c>
    </row>
    <row r="50" spans="2:19">
      <c r="B50" s="5">
        <v>1975</v>
      </c>
      <c r="C50" s="105">
        <v>3392.28</v>
      </c>
      <c r="D50" s="105">
        <v>3392.28</v>
      </c>
      <c r="E50" s="105">
        <v>3392.28</v>
      </c>
      <c r="F50" s="105">
        <v>3392.28</v>
      </c>
      <c r="G50" s="105">
        <v>3392.28</v>
      </c>
      <c r="H50" s="105">
        <v>3392.28</v>
      </c>
      <c r="I50" s="105">
        <v>3392.28</v>
      </c>
      <c r="J50" s="105">
        <v>3392.28</v>
      </c>
      <c r="K50" s="105">
        <v>3392.28</v>
      </c>
      <c r="L50" s="105">
        <v>3392.28</v>
      </c>
      <c r="M50" s="105">
        <v>3392.28</v>
      </c>
      <c r="N50" s="105">
        <v>3392.28</v>
      </c>
      <c r="O50" s="105">
        <v>3392.28</v>
      </c>
      <c r="P50" s="105">
        <v>3392.28</v>
      </c>
      <c r="Q50" s="105">
        <v>3392.28</v>
      </c>
      <c r="R50" s="105">
        <v>3392.28</v>
      </c>
      <c r="S50" s="105">
        <v>3392.28</v>
      </c>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105">
        <v>10262.08</v>
      </c>
      <c r="D60" s="105">
        <v>10262.08</v>
      </c>
      <c r="E60" s="105">
        <v>10262.08</v>
      </c>
      <c r="F60" s="105">
        <v>10262.08</v>
      </c>
      <c r="G60" s="105">
        <v>10262.08</v>
      </c>
      <c r="H60" s="105">
        <v>10262.08</v>
      </c>
      <c r="I60" s="105">
        <v>10262.08</v>
      </c>
      <c r="J60" s="105">
        <v>10262.08</v>
      </c>
      <c r="K60" s="105">
        <v>10262.08</v>
      </c>
      <c r="L60" s="105">
        <v>10262.08</v>
      </c>
      <c r="M60" s="105">
        <v>10262.08</v>
      </c>
      <c r="N60" s="105">
        <v>10262.08</v>
      </c>
      <c r="O60" s="105">
        <v>10262.08</v>
      </c>
      <c r="P60" s="105">
        <v>10262.08</v>
      </c>
      <c r="Q60" s="105">
        <v>10262.08</v>
      </c>
      <c r="R60" s="105">
        <v>10262.08</v>
      </c>
      <c r="S60" s="105">
        <v>10262.08</v>
      </c>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180</v>
      </c>
      <c r="B96" s="6" t="s">
        <v>181</v>
      </c>
      <c r="C96" s="106">
        <v>165788.94</v>
      </c>
      <c r="D96" s="106">
        <v>165788.94</v>
      </c>
      <c r="E96" s="106">
        <v>167032.22</v>
      </c>
      <c r="F96" s="106">
        <v>167798.37</v>
      </c>
      <c r="G96" s="106">
        <v>167798.37</v>
      </c>
      <c r="H96" s="106">
        <v>167798.37</v>
      </c>
      <c r="I96" s="106">
        <v>167798.37</v>
      </c>
      <c r="J96" s="106">
        <v>167798.37</v>
      </c>
      <c r="K96" s="106">
        <v>167798.37</v>
      </c>
      <c r="L96" s="106">
        <v>167798.37</v>
      </c>
      <c r="M96" s="106">
        <v>168419.59</v>
      </c>
      <c r="N96" s="107">
        <v>168419.59</v>
      </c>
      <c r="O96" s="107">
        <v>168419.59</v>
      </c>
      <c r="P96" s="107">
        <v>168419.59</v>
      </c>
      <c r="Q96" s="107">
        <v>168419.59</v>
      </c>
      <c r="R96" s="107">
        <v>168419.59</v>
      </c>
      <c r="S96" s="107">
        <v>168419.59</v>
      </c>
    </row>
    <row r="97" spans="1:19">
      <c r="A97" s="8"/>
      <c r="B97" s="6"/>
      <c r="C97" s="7"/>
      <c r="D97" s="7"/>
      <c r="E97" s="7"/>
      <c r="F97" s="7"/>
      <c r="G97" s="7"/>
      <c r="H97" s="7"/>
      <c r="I97" s="7"/>
      <c r="J97" s="7"/>
      <c r="K97" s="7"/>
      <c r="L97" s="7"/>
      <c r="M97" s="7"/>
    </row>
    <row r="98" spans="1:19" ht="25.5">
      <c r="A98" s="65" t="s">
        <v>182</v>
      </c>
      <c r="B98" s="5">
        <v>2022</v>
      </c>
      <c r="C98" s="33"/>
      <c r="D98" s="33"/>
      <c r="E98" s="33"/>
      <c r="F98" s="33"/>
      <c r="G98" s="33"/>
      <c r="H98" s="33"/>
      <c r="I98" s="33"/>
      <c r="J98" s="33"/>
      <c r="K98" s="33"/>
      <c r="L98" s="33"/>
      <c r="M98" s="33"/>
      <c r="N98" s="33"/>
      <c r="O98" s="33"/>
      <c r="P98" s="33"/>
      <c r="Q98" s="33"/>
      <c r="R98" s="62"/>
      <c r="S98" s="34">
        <v>17539.481567999999</v>
      </c>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105">
        <v>6567.94</v>
      </c>
      <c r="R100" s="105">
        <v>6567.94</v>
      </c>
      <c r="S100" s="105">
        <v>6567.94</v>
      </c>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105">
        <v>4274.4399999999996</v>
      </c>
      <c r="P103" s="105">
        <v>4274.4399999999996</v>
      </c>
      <c r="Q103" s="105">
        <v>4274.4399999999996</v>
      </c>
      <c r="R103" s="105">
        <v>4274.4399999999996</v>
      </c>
      <c r="S103" s="105">
        <v>4274.4399999999996</v>
      </c>
    </row>
    <row r="104" spans="1:19">
      <c r="B104" s="5">
        <v>2016</v>
      </c>
      <c r="C104" s="33"/>
      <c r="D104" s="33"/>
      <c r="E104" s="33"/>
      <c r="F104" s="33"/>
      <c r="G104" s="33"/>
      <c r="H104" s="33"/>
      <c r="I104" s="33"/>
      <c r="J104" s="33"/>
      <c r="K104" s="33"/>
      <c r="L104" s="33"/>
      <c r="M104" s="105">
        <v>1646.16</v>
      </c>
      <c r="N104" s="105">
        <v>1646.16</v>
      </c>
      <c r="O104" s="105">
        <v>1646.16</v>
      </c>
      <c r="P104" s="105">
        <v>1646.16</v>
      </c>
      <c r="Q104" s="105">
        <v>1646.16</v>
      </c>
      <c r="R104" s="105">
        <v>1646.16</v>
      </c>
      <c r="S104" s="105">
        <v>1646.16</v>
      </c>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105">
        <v>3468.7</v>
      </c>
      <c r="P107" s="105">
        <v>3468.7</v>
      </c>
      <c r="Q107" s="105">
        <v>3468.7</v>
      </c>
      <c r="R107" s="105">
        <v>3468.7</v>
      </c>
      <c r="S107" s="105">
        <v>3468.7</v>
      </c>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v>60335.422811999997</v>
      </c>
      <c r="D119" s="34">
        <v>60335.422811999997</v>
      </c>
      <c r="E119" s="34">
        <v>60335.422811999997</v>
      </c>
      <c r="F119" s="34">
        <v>60335.422811999997</v>
      </c>
      <c r="G119" s="34">
        <v>60335.422811999997</v>
      </c>
      <c r="H119" s="34">
        <v>60335.422811999997</v>
      </c>
      <c r="I119" s="34">
        <v>60335.422811999997</v>
      </c>
      <c r="J119" s="34">
        <v>60335.422811999997</v>
      </c>
      <c r="K119" s="34">
        <v>60335.422811999997</v>
      </c>
      <c r="L119" s="34">
        <v>60335.422811999997</v>
      </c>
      <c r="M119" s="34">
        <v>60335.422811999997</v>
      </c>
      <c r="N119" s="34">
        <v>60335.422811999997</v>
      </c>
      <c r="O119" s="105">
        <v>60335.42</v>
      </c>
      <c r="P119" s="105">
        <v>60335.42</v>
      </c>
      <c r="Q119" s="105">
        <v>60335.42</v>
      </c>
      <c r="R119" s="105">
        <v>60335.42</v>
      </c>
      <c r="S119" s="105">
        <v>60335.42</v>
      </c>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v>7322.7949859999999</v>
      </c>
      <c r="D130" s="34">
        <v>7322.7949859999999</v>
      </c>
      <c r="E130" s="34">
        <v>7322.7949859999999</v>
      </c>
      <c r="F130" s="34">
        <v>7322.7949859999999</v>
      </c>
      <c r="G130" s="34">
        <v>7322.7949859999999</v>
      </c>
      <c r="H130" s="34">
        <v>7322.7949859999999</v>
      </c>
      <c r="I130" s="34">
        <v>7322.7949859999999</v>
      </c>
      <c r="J130" s="34">
        <v>7322.7949859999999</v>
      </c>
      <c r="K130" s="34">
        <v>7322.7949859999999</v>
      </c>
      <c r="L130" s="34">
        <v>7322.7949859999999</v>
      </c>
      <c r="M130" s="34">
        <v>7322.7949859999999</v>
      </c>
      <c r="N130" s="34">
        <v>7322.7949859999999</v>
      </c>
      <c r="O130" s="105">
        <v>4699.53</v>
      </c>
      <c r="P130" s="105">
        <v>4699.53</v>
      </c>
      <c r="Q130" s="105">
        <v>4699.53</v>
      </c>
      <c r="R130" s="105">
        <v>4699.53</v>
      </c>
      <c r="S130" s="105">
        <v>4699.53</v>
      </c>
    </row>
    <row r="131" spans="2:19">
      <c r="B131" s="5">
        <v>1989</v>
      </c>
      <c r="C131" s="34">
        <v>33423.133458000004</v>
      </c>
      <c r="D131" s="34">
        <v>33423.133458000004</v>
      </c>
      <c r="E131" s="34">
        <v>33423.133458000004</v>
      </c>
      <c r="F131" s="34">
        <v>33423.133458000004</v>
      </c>
      <c r="G131" s="34">
        <v>33423.133458000004</v>
      </c>
      <c r="H131" s="34">
        <v>33423.133458000004</v>
      </c>
      <c r="I131" s="34">
        <v>33423.133458000004</v>
      </c>
      <c r="J131" s="34">
        <v>33423.133458000004</v>
      </c>
      <c r="K131" s="34">
        <v>33423.133458000004</v>
      </c>
      <c r="L131" s="34">
        <v>33423.133458000004</v>
      </c>
      <c r="M131" s="34">
        <v>33423.133458000004</v>
      </c>
      <c r="N131" s="34">
        <v>33423.133458000004</v>
      </c>
      <c r="O131" s="105">
        <v>33423.129999999997</v>
      </c>
      <c r="P131" s="105">
        <v>33423.129999999997</v>
      </c>
      <c r="Q131" s="105">
        <v>33423.129999999997</v>
      </c>
      <c r="R131" s="105">
        <v>33423.129999999997</v>
      </c>
      <c r="S131" s="105">
        <v>33423.129999999997</v>
      </c>
    </row>
    <row r="132" spans="2:19">
      <c r="B132" s="5">
        <v>1988</v>
      </c>
      <c r="C132" s="34">
        <v>1243.756398</v>
      </c>
      <c r="D132" s="34">
        <v>1243.756398</v>
      </c>
      <c r="E132" s="34">
        <v>1243.756398</v>
      </c>
      <c r="F132" s="34">
        <v>1243.756398</v>
      </c>
      <c r="G132" s="34">
        <v>1243.756398</v>
      </c>
      <c r="H132" s="34">
        <v>1243.756398</v>
      </c>
      <c r="I132" s="34">
        <v>1243.756398</v>
      </c>
      <c r="J132" s="34">
        <v>1243.756398</v>
      </c>
      <c r="K132" s="34">
        <v>1243.756398</v>
      </c>
      <c r="L132" s="34">
        <v>1243.756398</v>
      </c>
      <c r="M132" s="34">
        <v>1243.756398</v>
      </c>
      <c r="N132" s="34">
        <v>1243.756398</v>
      </c>
      <c r="O132" s="105">
        <v>1243.76</v>
      </c>
      <c r="P132" s="105">
        <v>1243.76</v>
      </c>
      <c r="Q132" s="105">
        <v>1243.76</v>
      </c>
      <c r="R132" s="105">
        <v>1243.76</v>
      </c>
      <c r="S132" s="105">
        <v>1243.76</v>
      </c>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v>3213.6539039999998</v>
      </c>
      <c r="D134" s="34">
        <v>3213.6539039999998</v>
      </c>
      <c r="E134" s="34">
        <v>3213.6539039999998</v>
      </c>
      <c r="F134" s="34">
        <v>3213.6539039999998</v>
      </c>
      <c r="G134" s="34">
        <v>3213.6539039999998</v>
      </c>
      <c r="H134" s="34">
        <v>3213.6539039999998</v>
      </c>
      <c r="I134" s="34">
        <v>3213.6539039999998</v>
      </c>
      <c r="J134" s="34">
        <v>3213.6539039999998</v>
      </c>
      <c r="K134" s="34">
        <v>3213.6539039999998</v>
      </c>
      <c r="L134" s="34">
        <v>3213.6539039999998</v>
      </c>
      <c r="M134" s="34">
        <v>3213.6539039999998</v>
      </c>
      <c r="N134" s="34">
        <v>3213.6539039999998</v>
      </c>
      <c r="O134" s="105">
        <v>3213.65</v>
      </c>
      <c r="P134" s="105">
        <v>3213.65</v>
      </c>
      <c r="Q134" s="105">
        <v>3213.65</v>
      </c>
      <c r="R134" s="105">
        <v>3213.65</v>
      </c>
      <c r="S134" s="105">
        <v>3213.65</v>
      </c>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v>23220.074801999999</v>
      </c>
      <c r="D145" s="34">
        <v>23220.074801999999</v>
      </c>
      <c r="E145" s="34">
        <v>23220.074801999999</v>
      </c>
      <c r="F145" s="34">
        <v>23220.074801999999</v>
      </c>
      <c r="G145" s="34">
        <v>23220.074801999999</v>
      </c>
      <c r="H145" s="34">
        <v>23220.074801999999</v>
      </c>
      <c r="I145" s="34">
        <v>23220.074801999999</v>
      </c>
      <c r="J145" s="34">
        <v>23220.074801999999</v>
      </c>
      <c r="K145" s="34">
        <v>23220.074801999999</v>
      </c>
      <c r="L145" s="34">
        <v>23220.074801999999</v>
      </c>
      <c r="M145" s="34">
        <v>23220.074801999999</v>
      </c>
      <c r="N145" s="34">
        <v>23220.074801999999</v>
      </c>
      <c r="O145" s="105">
        <v>23220.07</v>
      </c>
      <c r="P145" s="105">
        <v>23220.07</v>
      </c>
      <c r="Q145" s="105">
        <v>23220.07</v>
      </c>
      <c r="R145" s="105">
        <v>23220.07</v>
      </c>
      <c r="S145" s="105">
        <v>23220.07</v>
      </c>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182</v>
      </c>
      <c r="B191" s="6" t="s">
        <v>181</v>
      </c>
      <c r="C191" s="7">
        <f>SUM(C114:C190)</f>
        <v>128758.83636</v>
      </c>
      <c r="D191" s="7">
        <f>SUM(D113:D190)</f>
        <v>128758.83636</v>
      </c>
      <c r="E191" s="7">
        <f>SUM(E112:E190)</f>
        <v>128758.83636</v>
      </c>
      <c r="F191" s="7">
        <f>SUM(F111:F190)</f>
        <v>128758.83636</v>
      </c>
      <c r="G191" s="7">
        <f>SUM(G110:G190)</f>
        <v>128758.83636</v>
      </c>
      <c r="H191" s="7">
        <f>SUM(H104:H190)</f>
        <v>128758.83636</v>
      </c>
      <c r="I191" s="7">
        <f>SUM(I104:I190)</f>
        <v>128758.83636</v>
      </c>
      <c r="J191" s="7">
        <f t="shared" ref="J191:L191" si="0">SUM(J104:J190)</f>
        <v>128758.83636</v>
      </c>
      <c r="K191" s="7">
        <f>SUM(K104:K190)</f>
        <v>128758.83636</v>
      </c>
      <c r="L191" s="7">
        <f t="shared" si="0"/>
        <v>128758.83636</v>
      </c>
      <c r="M191" s="7">
        <f>SUM(M104:M190)</f>
        <v>130404.99636</v>
      </c>
      <c r="N191" s="10">
        <f>SUM(N99:N190)</f>
        <v>130404.99636</v>
      </c>
      <c r="O191" s="107">
        <v>135524.85999999999</v>
      </c>
      <c r="P191" s="107">
        <v>135524.85999999999</v>
      </c>
      <c r="Q191" s="107">
        <v>142092.79999999999</v>
      </c>
      <c r="R191" s="107">
        <v>142092.79999999999</v>
      </c>
      <c r="S191" s="107">
        <v>142092.79999999999</v>
      </c>
    </row>
    <row r="192" spans="1:19">
      <c r="A192" s="64"/>
      <c r="B192" s="6"/>
      <c r="C192" s="7"/>
      <c r="D192" s="7"/>
      <c r="E192" s="7"/>
      <c r="F192" s="7"/>
      <c r="G192" s="7"/>
      <c r="H192" s="7"/>
      <c r="I192" s="7"/>
      <c r="J192" s="7"/>
      <c r="K192" s="7"/>
      <c r="L192" s="7"/>
      <c r="M192" s="7"/>
    </row>
    <row r="193" spans="1:19">
      <c r="A193" s="65" t="s">
        <v>183</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105">
        <v>1061.45</v>
      </c>
      <c r="S194" s="105">
        <v>1061.45</v>
      </c>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105">
        <v>11139.58</v>
      </c>
      <c r="P197" s="105">
        <v>11139.58</v>
      </c>
      <c r="Q197" s="105">
        <v>11139.58</v>
      </c>
      <c r="R197" s="105">
        <v>11139.58</v>
      </c>
      <c r="S197" s="105">
        <v>11139.58</v>
      </c>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105">
        <v>7946.5</v>
      </c>
      <c r="N199" s="105">
        <v>7946.5</v>
      </c>
      <c r="O199" s="105">
        <v>7946.5</v>
      </c>
      <c r="P199" s="105">
        <v>7946.5</v>
      </c>
      <c r="Q199" s="105">
        <v>7946.5</v>
      </c>
      <c r="R199" s="105">
        <v>7946.5</v>
      </c>
      <c r="S199" s="105">
        <v>7946.5</v>
      </c>
    </row>
    <row r="200" spans="1:19">
      <c r="B200" s="5">
        <v>2015</v>
      </c>
      <c r="C200" s="33"/>
      <c r="D200" s="33"/>
      <c r="E200" s="33"/>
      <c r="F200" s="33"/>
      <c r="G200" s="33"/>
      <c r="H200" s="33"/>
      <c r="I200" s="33"/>
      <c r="J200" s="33"/>
      <c r="K200" s="33"/>
      <c r="L200" s="105">
        <v>2620.6</v>
      </c>
      <c r="M200" s="105">
        <v>2620.6</v>
      </c>
      <c r="N200" s="105">
        <v>2620.6</v>
      </c>
      <c r="O200" s="34"/>
      <c r="P200" s="34"/>
      <c r="Q200" s="34"/>
      <c r="R200" s="34"/>
      <c r="S200" s="34"/>
    </row>
    <row r="201" spans="1:19">
      <c r="B201" s="5">
        <v>2014</v>
      </c>
      <c r="C201" s="33"/>
      <c r="D201" s="33"/>
      <c r="E201" s="33"/>
      <c r="F201" s="33"/>
      <c r="G201" s="33"/>
      <c r="H201" s="33"/>
      <c r="I201" s="33"/>
      <c r="J201" s="33"/>
      <c r="K201" s="105">
        <v>193517.02</v>
      </c>
      <c r="L201" s="105">
        <v>193517.02</v>
      </c>
      <c r="M201" s="105">
        <v>193517.02</v>
      </c>
      <c r="N201" s="105">
        <v>193517.02</v>
      </c>
      <c r="O201" s="105">
        <v>197098.06</v>
      </c>
      <c r="P201" s="105">
        <v>197098.06</v>
      </c>
      <c r="Q201" s="105">
        <v>197098.06</v>
      </c>
      <c r="R201" s="105">
        <v>197098.06</v>
      </c>
      <c r="S201" s="105">
        <v>197098.06</v>
      </c>
    </row>
    <row r="202" spans="1:19">
      <c r="B202" s="5">
        <v>2013</v>
      </c>
      <c r="C202" s="33"/>
      <c r="D202" s="33"/>
      <c r="E202" s="33"/>
      <c r="F202" s="33"/>
      <c r="G202" s="33"/>
      <c r="H202" s="33"/>
      <c r="I202" s="33"/>
      <c r="J202" s="105">
        <v>2092.29</v>
      </c>
      <c r="K202" s="105">
        <v>2092.29</v>
      </c>
      <c r="L202" s="105">
        <v>2092.29</v>
      </c>
      <c r="M202" s="105">
        <v>2092.29</v>
      </c>
      <c r="N202" s="105">
        <v>2092.29</v>
      </c>
      <c r="O202" s="105">
        <v>2092.29</v>
      </c>
      <c r="P202" s="105">
        <v>2092.29</v>
      </c>
      <c r="Q202" s="105">
        <v>2092.29</v>
      </c>
      <c r="R202" s="105">
        <v>2092.29</v>
      </c>
      <c r="S202" s="105">
        <v>2092.29</v>
      </c>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105">
        <v>25052.52</v>
      </c>
      <c r="H205" s="105">
        <v>25052.52</v>
      </c>
      <c r="I205" s="105">
        <v>25052.52</v>
      </c>
      <c r="J205" s="105">
        <v>25052.52</v>
      </c>
      <c r="K205" s="105">
        <v>25052.52</v>
      </c>
      <c r="L205" s="105">
        <v>25052.52</v>
      </c>
      <c r="M205" s="105">
        <v>25052.52</v>
      </c>
      <c r="N205" s="105">
        <v>25052.52</v>
      </c>
      <c r="O205" s="105">
        <v>25052.52</v>
      </c>
      <c r="P205" s="105">
        <v>25052.52</v>
      </c>
      <c r="Q205" s="105">
        <v>25052.52</v>
      </c>
      <c r="R205" s="105">
        <v>25052.52</v>
      </c>
      <c r="S205" s="105">
        <v>25052.52</v>
      </c>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v>213150.97387799999</v>
      </c>
      <c r="D210" s="105">
        <v>213150.97</v>
      </c>
      <c r="E210" s="105">
        <v>213150.97</v>
      </c>
      <c r="F210" s="105">
        <v>213150.97</v>
      </c>
      <c r="G210" s="105">
        <v>213150.97</v>
      </c>
      <c r="H210" s="105">
        <v>213150.97</v>
      </c>
      <c r="I210" s="105">
        <v>213150.97</v>
      </c>
      <c r="J210" s="105">
        <v>213150.97</v>
      </c>
      <c r="K210" s="105">
        <v>213150.97</v>
      </c>
      <c r="L210" s="105">
        <v>213150.97</v>
      </c>
      <c r="M210" s="105">
        <v>213150.97</v>
      </c>
      <c r="N210" s="105">
        <v>213150.97</v>
      </c>
      <c r="O210" s="105">
        <v>213150.97</v>
      </c>
      <c r="P210" s="105">
        <v>213150.97</v>
      </c>
      <c r="Q210" s="105">
        <v>213150.97</v>
      </c>
      <c r="R210" s="105">
        <v>213150.97</v>
      </c>
      <c r="S210" s="105">
        <v>213150.97</v>
      </c>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v>2523.375078</v>
      </c>
      <c r="D212" s="105">
        <v>2523.38</v>
      </c>
      <c r="E212" s="105">
        <v>2523.38</v>
      </c>
      <c r="F212" s="105">
        <v>2523.38</v>
      </c>
      <c r="G212" s="105">
        <v>2523.38</v>
      </c>
      <c r="H212" s="105">
        <v>2523.38</v>
      </c>
      <c r="I212" s="105">
        <v>2523.38</v>
      </c>
      <c r="J212" s="105">
        <v>2523.38</v>
      </c>
      <c r="K212" s="105">
        <v>2523.38</v>
      </c>
      <c r="L212" s="105">
        <v>2523.38</v>
      </c>
      <c r="M212" s="105">
        <v>2523.38</v>
      </c>
      <c r="N212" s="105">
        <v>2523.38</v>
      </c>
      <c r="O212" s="105">
        <v>2523.38</v>
      </c>
      <c r="P212" s="105">
        <v>2523.38</v>
      </c>
      <c r="Q212" s="105">
        <v>2523.38</v>
      </c>
      <c r="R212" s="105">
        <v>2523.38</v>
      </c>
      <c r="S212" s="105">
        <v>2523.38</v>
      </c>
    </row>
    <row r="213" spans="2:19">
      <c r="B213" s="5">
        <v>2002</v>
      </c>
      <c r="C213" s="34">
        <v>145.13590200000002</v>
      </c>
      <c r="D213" s="105">
        <v>145.13999999999999</v>
      </c>
      <c r="E213" s="105">
        <v>145.13999999999999</v>
      </c>
      <c r="F213" s="105">
        <v>145.13999999999999</v>
      </c>
      <c r="G213" s="105">
        <v>145.13999999999999</v>
      </c>
      <c r="H213" s="105">
        <v>145.13999999999999</v>
      </c>
      <c r="I213" s="105">
        <v>145.13999999999999</v>
      </c>
      <c r="J213" s="105">
        <v>145.13999999999999</v>
      </c>
      <c r="K213" s="105">
        <v>145.13999999999999</v>
      </c>
      <c r="L213" s="105">
        <v>145.13999999999999</v>
      </c>
      <c r="M213" s="105">
        <v>145.13999999999999</v>
      </c>
      <c r="N213" s="105">
        <v>145.13999999999999</v>
      </c>
      <c r="O213" s="105">
        <v>145.13999999999999</v>
      </c>
      <c r="P213" s="105">
        <v>145.13999999999999</v>
      </c>
      <c r="Q213" s="105">
        <v>145.13999999999999</v>
      </c>
      <c r="R213" s="105">
        <v>145.13999999999999</v>
      </c>
      <c r="S213" s="105">
        <v>145.13999999999999</v>
      </c>
    </row>
    <row r="214" spans="2:19">
      <c r="B214" s="5">
        <v>2001</v>
      </c>
      <c r="C214" s="34">
        <v>108917.188692</v>
      </c>
      <c r="D214" s="105">
        <v>108917.19</v>
      </c>
      <c r="E214" s="105">
        <v>108917.19</v>
      </c>
      <c r="F214" s="105">
        <v>108917.19</v>
      </c>
      <c r="G214" s="105">
        <v>108917.19</v>
      </c>
      <c r="H214" s="105">
        <v>108917.19</v>
      </c>
      <c r="I214" s="105">
        <v>108917.19</v>
      </c>
      <c r="J214" s="105">
        <v>108917.19</v>
      </c>
      <c r="K214" s="105">
        <v>108917.19</v>
      </c>
      <c r="L214" s="105">
        <v>108917.19</v>
      </c>
      <c r="M214" s="105">
        <v>108917.19</v>
      </c>
      <c r="N214" s="105">
        <v>108917.19</v>
      </c>
      <c r="O214" s="105">
        <v>108917.19</v>
      </c>
      <c r="P214" s="105">
        <v>108917.19</v>
      </c>
      <c r="Q214" s="105">
        <v>108917.19</v>
      </c>
      <c r="R214" s="105">
        <v>108917.19</v>
      </c>
      <c r="S214" s="105">
        <v>108917.19</v>
      </c>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v>4711.2805740000003</v>
      </c>
      <c r="D223" s="105">
        <v>4711.28</v>
      </c>
      <c r="E223" s="105">
        <v>4711.28</v>
      </c>
      <c r="F223" s="105">
        <v>4711.28</v>
      </c>
      <c r="G223" s="105">
        <v>4711.28</v>
      </c>
      <c r="H223" s="105">
        <v>4711.28</v>
      </c>
      <c r="I223" s="105">
        <v>4711.28</v>
      </c>
      <c r="J223" s="105">
        <v>4711.28</v>
      </c>
      <c r="K223" s="105">
        <v>4711.28</v>
      </c>
      <c r="L223" s="105">
        <v>4711.28</v>
      </c>
      <c r="M223" s="105">
        <v>4711.28</v>
      </c>
      <c r="N223" s="105">
        <v>4711.28</v>
      </c>
      <c r="O223" s="105">
        <v>4711.28</v>
      </c>
      <c r="P223" s="105">
        <v>4711.28</v>
      </c>
      <c r="Q223" s="105">
        <v>4711.28</v>
      </c>
      <c r="R223" s="105">
        <v>4711.28</v>
      </c>
      <c r="S223" s="105">
        <v>4711.28</v>
      </c>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105">
        <v>2623.27</v>
      </c>
      <c r="P225" s="105">
        <v>2623.27</v>
      </c>
      <c r="Q225" s="105">
        <v>2623.27</v>
      </c>
      <c r="R225" s="105">
        <v>2623.27</v>
      </c>
      <c r="S225" s="105">
        <v>2623.27</v>
      </c>
    </row>
    <row r="226" spans="2:19">
      <c r="B226" s="5">
        <v>1989</v>
      </c>
      <c r="C226" s="34">
        <v>106733.605824</v>
      </c>
      <c r="D226" s="105">
        <v>106733.61</v>
      </c>
      <c r="E226" s="105">
        <v>106733.61</v>
      </c>
      <c r="F226" s="105">
        <v>106733.61</v>
      </c>
      <c r="G226" s="105">
        <v>106733.61</v>
      </c>
      <c r="H226" s="105">
        <v>106733.61</v>
      </c>
      <c r="I226" s="105">
        <v>106733.61</v>
      </c>
      <c r="J226" s="105">
        <v>106733.61</v>
      </c>
      <c r="K226" s="105">
        <v>106733.61</v>
      </c>
      <c r="L226" s="105">
        <v>106733.61</v>
      </c>
      <c r="M226" s="105">
        <v>106733.61</v>
      </c>
      <c r="N226" s="105">
        <v>106733.61</v>
      </c>
      <c r="O226" s="105">
        <v>106733.61</v>
      </c>
      <c r="P226" s="105">
        <v>106733.61</v>
      </c>
      <c r="Q226" s="105">
        <v>106733.61</v>
      </c>
      <c r="R226" s="105">
        <v>106733.61</v>
      </c>
      <c r="S226" s="105">
        <v>106733.61</v>
      </c>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183</v>
      </c>
      <c r="B286" s="6" t="s">
        <v>181</v>
      </c>
      <c r="C286" s="7">
        <f>SUM(C209:C285)</f>
        <v>436181.55994800001</v>
      </c>
      <c r="D286" s="7">
        <f>SUM(D208:D285)</f>
        <v>436181.57000000007</v>
      </c>
      <c r="E286" s="7">
        <f>SUM(E207:E285)</f>
        <v>436181.57000000007</v>
      </c>
      <c r="F286" s="7">
        <f>SUM(F206:F285)</f>
        <v>436181.57000000007</v>
      </c>
      <c r="G286" s="7">
        <f>SUM(G205:G285)</f>
        <v>461234.09</v>
      </c>
      <c r="H286" s="7">
        <f>SUM(H199:H285)</f>
        <v>461234.09</v>
      </c>
      <c r="I286" s="7">
        <f>SUM(I199:I285)</f>
        <v>461234.09</v>
      </c>
      <c r="J286" s="7">
        <f t="shared" ref="J286:L286" si="1">SUM(J199:J285)</f>
        <v>463326.38</v>
      </c>
      <c r="K286" s="7">
        <f>SUM(K199:K285)</f>
        <v>656843.4</v>
      </c>
      <c r="L286" s="7">
        <f t="shared" si="1"/>
        <v>659464.00000000012</v>
      </c>
      <c r="M286" s="7">
        <f>SUM(M199:M285)</f>
        <v>667410.50000000012</v>
      </c>
      <c r="N286" s="10">
        <f>SUM(N194:N285)</f>
        <v>667410.50000000012</v>
      </c>
      <c r="O286" s="107">
        <v>682133.78</v>
      </c>
      <c r="P286" s="107">
        <v>682133.78</v>
      </c>
      <c r="Q286" s="107">
        <v>682133.78</v>
      </c>
      <c r="R286" s="107">
        <v>683195.23</v>
      </c>
      <c r="S286" s="107">
        <v>683195.23</v>
      </c>
    </row>
    <row r="287" spans="1:19">
      <c r="A287" s="64"/>
      <c r="B287" s="6"/>
      <c r="C287" s="7"/>
      <c r="D287" s="7"/>
      <c r="E287" s="7"/>
      <c r="F287" s="7"/>
      <c r="G287" s="7"/>
      <c r="H287" s="7"/>
      <c r="I287" s="7"/>
      <c r="J287" s="7"/>
      <c r="K287" s="7"/>
      <c r="L287" s="7"/>
      <c r="M287" s="9"/>
    </row>
    <row r="288" spans="1:19">
      <c r="A288" s="65" t="s">
        <v>184</v>
      </c>
      <c r="B288" s="5">
        <v>2022</v>
      </c>
      <c r="C288" s="33"/>
      <c r="D288" s="33"/>
      <c r="E288" s="33"/>
      <c r="F288" s="33"/>
      <c r="G288" s="33"/>
      <c r="H288" s="33"/>
      <c r="I288" s="33"/>
      <c r="J288" s="33"/>
      <c r="K288" s="33"/>
      <c r="L288" s="33"/>
      <c r="M288" s="33"/>
      <c r="N288" s="33"/>
      <c r="O288" s="33"/>
      <c r="P288" s="33"/>
      <c r="Q288" s="33"/>
      <c r="R288" s="62"/>
      <c r="S288" s="34">
        <v>11730.904896</v>
      </c>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105">
        <v>4244.83</v>
      </c>
      <c r="H300" s="105">
        <v>4244.83</v>
      </c>
      <c r="I300" s="105">
        <v>4244.83</v>
      </c>
      <c r="J300" s="105">
        <v>4244.83</v>
      </c>
      <c r="K300" s="105">
        <v>4244.83</v>
      </c>
      <c r="L300" s="105">
        <v>4244.83</v>
      </c>
      <c r="M300" s="105">
        <v>4244.83</v>
      </c>
      <c r="N300" s="105">
        <v>4244.83</v>
      </c>
      <c r="O300" s="105">
        <v>4244.83</v>
      </c>
      <c r="P300" s="105">
        <v>4244.83</v>
      </c>
      <c r="Q300" s="105">
        <v>4244.83</v>
      </c>
      <c r="R300" s="105">
        <v>4244.83</v>
      </c>
      <c r="S300" s="105">
        <v>4244.83</v>
      </c>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105">
        <v>10936.7</v>
      </c>
      <c r="F302" s="105">
        <v>10936.7</v>
      </c>
      <c r="G302" s="105">
        <v>10936.7</v>
      </c>
      <c r="H302" s="105">
        <v>10936.7</v>
      </c>
      <c r="I302" s="105">
        <v>10936.7</v>
      </c>
      <c r="J302" s="105">
        <v>10936.7</v>
      </c>
      <c r="K302" s="105">
        <v>10936.7</v>
      </c>
      <c r="L302" s="105">
        <v>10936.7</v>
      </c>
      <c r="M302" s="105">
        <v>10936.7</v>
      </c>
      <c r="N302" s="105">
        <v>10936.7</v>
      </c>
      <c r="O302" s="105">
        <v>10936.7</v>
      </c>
      <c r="P302" s="105">
        <v>10936.7</v>
      </c>
      <c r="Q302" s="105">
        <v>10936.7</v>
      </c>
      <c r="R302" s="105">
        <v>10936.7</v>
      </c>
      <c r="S302" s="105">
        <v>10936.7</v>
      </c>
    </row>
    <row r="303" spans="1:19">
      <c r="B303" s="5">
        <v>2007</v>
      </c>
      <c r="C303" s="33"/>
      <c r="D303" s="105">
        <v>2532.87</v>
      </c>
      <c r="E303" s="105">
        <v>2532.87</v>
      </c>
      <c r="F303" s="105">
        <v>2532.87</v>
      </c>
      <c r="G303" s="105">
        <v>2532.87</v>
      </c>
      <c r="H303" s="105">
        <v>2532.87</v>
      </c>
      <c r="I303" s="105">
        <v>2532.87</v>
      </c>
      <c r="J303" s="105">
        <v>2532.87</v>
      </c>
      <c r="K303" s="105">
        <v>2532.87</v>
      </c>
      <c r="L303" s="105">
        <v>2532.87</v>
      </c>
      <c r="M303" s="105">
        <v>2532.87</v>
      </c>
      <c r="N303" s="105">
        <v>2532.87</v>
      </c>
      <c r="O303" s="105">
        <v>2532.87</v>
      </c>
      <c r="P303" s="105">
        <v>2532.87</v>
      </c>
      <c r="Q303" s="105">
        <v>2532.87</v>
      </c>
      <c r="R303" s="105">
        <v>2532.87</v>
      </c>
      <c r="S303" s="105">
        <v>2532.87</v>
      </c>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v>5512.2134999999998</v>
      </c>
      <c r="D305" s="105">
        <v>5512.21</v>
      </c>
      <c r="E305" s="105">
        <v>5512.21</v>
      </c>
      <c r="F305" s="105">
        <v>5512.21</v>
      </c>
      <c r="G305" s="105">
        <v>5512.21</v>
      </c>
      <c r="H305" s="105">
        <v>5512.21</v>
      </c>
      <c r="I305" s="105">
        <v>5512.21</v>
      </c>
      <c r="J305" s="105">
        <v>5512.21</v>
      </c>
      <c r="K305" s="105">
        <v>5512.21</v>
      </c>
      <c r="L305" s="105">
        <v>5512.21</v>
      </c>
      <c r="M305" s="105">
        <v>5512.21</v>
      </c>
      <c r="N305" s="105">
        <v>5512.21</v>
      </c>
      <c r="O305" s="105">
        <v>5512.21</v>
      </c>
      <c r="P305" s="105">
        <v>5512.21</v>
      </c>
      <c r="Q305" s="105">
        <v>5512.21</v>
      </c>
      <c r="R305" s="105">
        <v>5512.21</v>
      </c>
      <c r="S305" s="105">
        <v>5512.21</v>
      </c>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v>6524.8387199999997</v>
      </c>
      <c r="D307" s="105">
        <v>6524.84</v>
      </c>
      <c r="E307" s="105">
        <v>6524.84</v>
      </c>
      <c r="F307" s="105">
        <v>6524.84</v>
      </c>
      <c r="G307" s="105">
        <v>6524.84</v>
      </c>
      <c r="H307" s="105">
        <v>6524.84</v>
      </c>
      <c r="I307" s="105">
        <v>6524.84</v>
      </c>
      <c r="J307" s="105">
        <v>6524.84</v>
      </c>
      <c r="K307" s="105">
        <v>6524.84</v>
      </c>
      <c r="L307" s="105">
        <v>6524.84</v>
      </c>
      <c r="M307" s="105">
        <v>6524.84</v>
      </c>
      <c r="N307" s="105">
        <v>6524.84</v>
      </c>
      <c r="O307" s="105">
        <v>6524.84</v>
      </c>
      <c r="P307" s="105">
        <v>6524.84</v>
      </c>
      <c r="Q307" s="105">
        <v>6524.84</v>
      </c>
      <c r="R307" s="105">
        <v>6524.84</v>
      </c>
      <c r="S307" s="105">
        <v>6524.84</v>
      </c>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v>756.1622339999999</v>
      </c>
      <c r="D309" s="105">
        <v>756.16</v>
      </c>
      <c r="E309" s="105">
        <v>756.16</v>
      </c>
      <c r="F309" s="105">
        <v>756.16</v>
      </c>
      <c r="G309" s="105">
        <v>756.16</v>
      </c>
      <c r="H309" s="105">
        <v>756.16</v>
      </c>
      <c r="I309" s="105">
        <v>756.16</v>
      </c>
      <c r="J309" s="105">
        <v>756.16</v>
      </c>
      <c r="K309" s="105">
        <v>756.16</v>
      </c>
      <c r="L309" s="105">
        <v>756.16</v>
      </c>
      <c r="M309" s="105">
        <v>756.16</v>
      </c>
      <c r="N309" s="105">
        <v>756.16</v>
      </c>
      <c r="O309" s="105">
        <v>4677.97</v>
      </c>
      <c r="P309" s="105">
        <v>4677.97</v>
      </c>
      <c r="Q309" s="105">
        <v>4677.97</v>
      </c>
      <c r="R309" s="105">
        <v>4677.97</v>
      </c>
      <c r="S309" s="105">
        <v>4677.97</v>
      </c>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v>1476.4492440000001</v>
      </c>
      <c r="D314" s="105">
        <v>1476.45</v>
      </c>
      <c r="E314" s="105">
        <v>1476.45</v>
      </c>
      <c r="F314" s="105">
        <v>1476.45</v>
      </c>
      <c r="G314" s="105">
        <v>1476.45</v>
      </c>
      <c r="H314" s="105">
        <v>1476.45</v>
      </c>
      <c r="I314" s="105">
        <v>1476.45</v>
      </c>
      <c r="J314" s="105">
        <v>1476.45</v>
      </c>
      <c r="K314" s="105">
        <v>1476.45</v>
      </c>
      <c r="L314" s="105">
        <v>1476.45</v>
      </c>
      <c r="M314" s="105">
        <v>1476.45</v>
      </c>
      <c r="N314" s="105">
        <v>1476.45</v>
      </c>
      <c r="O314" s="105">
        <v>1476.45</v>
      </c>
      <c r="P314" s="105">
        <v>1476.45</v>
      </c>
      <c r="Q314" s="105">
        <v>1476.45</v>
      </c>
      <c r="R314" s="105">
        <v>1476.45</v>
      </c>
      <c r="S314" s="105">
        <v>1476.45</v>
      </c>
    </row>
    <row r="315" spans="2:19">
      <c r="B315" s="5">
        <v>1995</v>
      </c>
      <c r="C315" s="34">
        <v>547.28698200000008</v>
      </c>
      <c r="D315" s="105">
        <v>547.29</v>
      </c>
      <c r="E315" s="105">
        <v>547.29</v>
      </c>
      <c r="F315" s="105">
        <v>547.29</v>
      </c>
      <c r="G315" s="105">
        <v>547.29</v>
      </c>
      <c r="H315" s="105">
        <v>547.29</v>
      </c>
      <c r="I315" s="105">
        <v>547.29</v>
      </c>
      <c r="J315" s="105">
        <v>547.29</v>
      </c>
      <c r="K315" s="105">
        <v>547.29</v>
      </c>
      <c r="L315" s="105">
        <v>547.29</v>
      </c>
      <c r="M315" s="105">
        <v>547.29</v>
      </c>
      <c r="N315" s="105">
        <v>547.29</v>
      </c>
      <c r="O315" s="105">
        <v>547.29</v>
      </c>
      <c r="P315" s="105">
        <v>547.29</v>
      </c>
      <c r="Q315" s="105">
        <v>547.29</v>
      </c>
      <c r="R315" s="105">
        <v>547.29</v>
      </c>
      <c r="S315" s="105">
        <v>547.29</v>
      </c>
    </row>
    <row r="316" spans="2:19">
      <c r="B316" s="5">
        <v>1994</v>
      </c>
      <c r="C316" s="34">
        <v>405571.51686599996</v>
      </c>
      <c r="D316" s="105">
        <v>405571.52</v>
      </c>
      <c r="E316" s="105">
        <v>405571.52</v>
      </c>
      <c r="F316" s="105">
        <v>405571.52</v>
      </c>
      <c r="G316" s="105">
        <v>405571.52</v>
      </c>
      <c r="H316" s="105">
        <v>405571.52</v>
      </c>
      <c r="I316" s="105">
        <v>405571.52</v>
      </c>
      <c r="J316" s="105">
        <v>405571.52</v>
      </c>
      <c r="K316" s="105">
        <v>405571.52</v>
      </c>
      <c r="L316" s="105">
        <v>405571.52</v>
      </c>
      <c r="M316" s="105">
        <v>405571.52</v>
      </c>
      <c r="N316" s="105">
        <v>405571.52</v>
      </c>
      <c r="O316" s="105">
        <v>405571.52</v>
      </c>
      <c r="P316" s="105">
        <v>405571.52</v>
      </c>
      <c r="Q316" s="105">
        <v>405571.52</v>
      </c>
      <c r="R316" s="105">
        <v>405571.52</v>
      </c>
      <c r="S316" s="105">
        <v>405571.52</v>
      </c>
    </row>
    <row r="317" spans="2:19">
      <c r="B317" s="5">
        <v>1993</v>
      </c>
      <c r="C317" s="34">
        <v>2.8688100000000003</v>
      </c>
      <c r="D317" s="105">
        <v>2.87</v>
      </c>
      <c r="E317" s="105">
        <v>2.87</v>
      </c>
      <c r="F317" s="105">
        <v>2.87</v>
      </c>
      <c r="G317" s="105">
        <v>2.87</v>
      </c>
      <c r="H317" s="105">
        <v>2.87</v>
      </c>
      <c r="I317" s="105">
        <v>2.87</v>
      </c>
      <c r="J317" s="105">
        <v>2.87</v>
      </c>
      <c r="K317" s="105">
        <v>2.87</v>
      </c>
      <c r="L317" s="105">
        <v>2.87</v>
      </c>
      <c r="M317" s="105">
        <v>2.87</v>
      </c>
      <c r="N317" s="105">
        <v>2.87</v>
      </c>
      <c r="O317" s="105">
        <v>2.87</v>
      </c>
      <c r="P317" s="105">
        <v>2.87</v>
      </c>
      <c r="Q317" s="105">
        <v>2.87</v>
      </c>
      <c r="R317" s="105">
        <v>2.87</v>
      </c>
      <c r="S317" s="105">
        <v>2.87</v>
      </c>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184</v>
      </c>
      <c r="B381" s="6" t="s">
        <v>181</v>
      </c>
      <c r="C381" s="7">
        <f>SUM(C304:C380)</f>
        <v>420391.33635599999</v>
      </c>
      <c r="D381" s="7">
        <f>SUM(D303:D380)</f>
        <v>422924.21</v>
      </c>
      <c r="E381" s="7">
        <f>SUM(E302:E380)</f>
        <v>433860.91000000003</v>
      </c>
      <c r="F381" s="7">
        <f>SUM(F301:F380)</f>
        <v>433860.91000000003</v>
      </c>
      <c r="G381" s="7">
        <f>SUM(G300:G380)</f>
        <v>438105.74</v>
      </c>
      <c r="H381" s="7">
        <f>SUM(H294:H380)</f>
        <v>438105.74</v>
      </c>
      <c r="I381" s="7">
        <f>SUM(I294:I380)</f>
        <v>438105.74</v>
      </c>
      <c r="J381" s="7">
        <f t="shared" ref="J381" si="2">SUM(J294:J380)</f>
        <v>438105.74</v>
      </c>
      <c r="K381" s="7">
        <f>SUM(K294:K380)</f>
        <v>438105.74</v>
      </c>
      <c r="L381" s="7">
        <f t="shared" ref="L381" si="3">SUM(L294:L380)</f>
        <v>438105.74</v>
      </c>
      <c r="M381" s="7">
        <f>SUM(M294:M380)</f>
        <v>438105.74</v>
      </c>
      <c r="N381" s="10">
        <f>SUM(N289:N380)</f>
        <v>438105.74</v>
      </c>
      <c r="O381" s="107">
        <v>442027.54</v>
      </c>
      <c r="P381" s="107">
        <v>442027.54</v>
      </c>
      <c r="Q381" s="107">
        <v>442027.54</v>
      </c>
      <c r="R381" s="107">
        <v>442027.54</v>
      </c>
      <c r="S381" s="107">
        <v>442027.54</v>
      </c>
    </row>
    <row r="382" spans="1:19">
      <c r="A382" s="64"/>
      <c r="B382" s="6"/>
      <c r="C382" s="7"/>
      <c r="D382" s="7"/>
      <c r="E382" s="7"/>
      <c r="F382" s="7"/>
      <c r="G382" s="7"/>
      <c r="H382" s="7"/>
      <c r="I382" s="7"/>
      <c r="J382" s="7"/>
      <c r="K382" s="7"/>
      <c r="L382" s="7"/>
      <c r="M382" s="9"/>
    </row>
    <row r="383" spans="1:19">
      <c r="A383" s="65" t="s">
        <v>185</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185</v>
      </c>
      <c r="B476" s="6" t="s">
        <v>181</v>
      </c>
      <c r="C476" s="7">
        <f>SUM(C399:C475)</f>
        <v>0</v>
      </c>
      <c r="D476" s="7">
        <f>SUM(D398:D475)</f>
        <v>0</v>
      </c>
      <c r="E476" s="7">
        <f>SUM(E397:E475)</f>
        <v>0</v>
      </c>
      <c r="F476" s="7">
        <f>SUM(F396:F475)</f>
        <v>0</v>
      </c>
      <c r="G476" s="7">
        <f>SUM(G395:G475)</f>
        <v>0</v>
      </c>
      <c r="H476" s="7">
        <f>SUM(H389:H475)</f>
        <v>0</v>
      </c>
      <c r="I476" s="7">
        <f>SUM(I389:I475)</f>
        <v>0</v>
      </c>
      <c r="J476" s="7">
        <f t="shared" ref="J476" si="4">SUM(J389:J475)</f>
        <v>0</v>
      </c>
      <c r="K476" s="7">
        <f>SUM(K389:K475)</f>
        <v>0</v>
      </c>
      <c r="L476" s="7">
        <f t="shared" ref="L476" si="5">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186</v>
      </c>
      <c r="B478" s="5">
        <v>2022</v>
      </c>
      <c r="C478" s="33"/>
      <c r="D478" s="33"/>
      <c r="E478" s="33"/>
      <c r="F478" s="33"/>
      <c r="G478" s="33"/>
      <c r="H478" s="33"/>
      <c r="I478" s="33"/>
      <c r="J478" s="33"/>
      <c r="K478" s="33"/>
      <c r="L478" s="33"/>
      <c r="M478" s="33"/>
      <c r="N478" s="33"/>
      <c r="O478" s="33"/>
      <c r="P478" s="33"/>
      <c r="Q478" s="33"/>
      <c r="R478" s="62"/>
      <c r="S478" s="34">
        <v>13662.371442</v>
      </c>
    </row>
    <row r="479" spans="1:19">
      <c r="A479" s="35"/>
      <c r="B479" s="5">
        <v>2021</v>
      </c>
      <c r="C479" s="33"/>
      <c r="D479" s="33"/>
      <c r="E479" s="33"/>
      <c r="F479" s="33"/>
      <c r="G479" s="33"/>
      <c r="H479" s="33"/>
      <c r="I479" s="33"/>
      <c r="J479" s="33"/>
      <c r="K479" s="33"/>
      <c r="L479" s="33"/>
      <c r="M479" s="33"/>
      <c r="N479" s="33"/>
      <c r="O479" s="33"/>
      <c r="P479" s="33"/>
      <c r="Q479" s="33"/>
      <c r="R479" s="105">
        <v>2335.7800000000002</v>
      </c>
      <c r="S479" s="105">
        <v>2335.7800000000002</v>
      </c>
    </row>
    <row r="480" spans="1:19">
      <c r="B480" s="5">
        <v>2020</v>
      </c>
      <c r="C480" s="33"/>
      <c r="D480" s="33"/>
      <c r="E480" s="33"/>
      <c r="F480" s="33"/>
      <c r="G480" s="33"/>
      <c r="H480" s="33"/>
      <c r="I480" s="33"/>
      <c r="J480" s="33"/>
      <c r="K480" s="33"/>
      <c r="L480" s="33"/>
      <c r="M480" s="33"/>
      <c r="N480" s="33"/>
      <c r="O480" s="33"/>
      <c r="P480" s="33"/>
      <c r="Q480" s="105">
        <v>4647.08</v>
      </c>
      <c r="R480" s="105">
        <v>4647.08</v>
      </c>
      <c r="S480" s="105">
        <v>4647.08</v>
      </c>
    </row>
    <row r="481" spans="1:19">
      <c r="A481" s="37"/>
      <c r="B481" s="5">
        <v>2019</v>
      </c>
      <c r="C481" s="33"/>
      <c r="D481" s="33"/>
      <c r="E481" s="33"/>
      <c r="F481" s="33"/>
      <c r="G481" s="33"/>
      <c r="H481" s="33"/>
      <c r="I481" s="33"/>
      <c r="J481" s="33"/>
      <c r="K481" s="33"/>
      <c r="L481" s="33"/>
      <c r="M481" s="33"/>
      <c r="N481" s="33"/>
      <c r="O481" s="33"/>
      <c r="P481" s="105">
        <v>9013.32</v>
      </c>
      <c r="Q481" s="105">
        <v>9013.32</v>
      </c>
      <c r="R481" s="105">
        <v>9013.32</v>
      </c>
      <c r="S481" s="105">
        <v>9013.32</v>
      </c>
    </row>
    <row r="482" spans="1:19">
      <c r="A482" s="37"/>
      <c r="B482" s="5">
        <v>2018</v>
      </c>
      <c r="C482" s="33"/>
      <c r="D482" s="33"/>
      <c r="E482" s="33"/>
      <c r="F482" s="33"/>
      <c r="G482" s="33"/>
      <c r="H482" s="33"/>
      <c r="I482" s="33"/>
      <c r="J482" s="33"/>
      <c r="K482" s="33"/>
      <c r="L482" s="33"/>
      <c r="M482" s="33"/>
      <c r="N482" s="33"/>
      <c r="O482" s="105">
        <v>6982.8</v>
      </c>
      <c r="P482" s="105">
        <v>6982.8</v>
      </c>
      <c r="Q482" s="105">
        <v>5406.46</v>
      </c>
      <c r="R482" s="105">
        <v>5406.46</v>
      </c>
      <c r="S482" s="105">
        <v>5406.46</v>
      </c>
    </row>
    <row r="483" spans="1:19">
      <c r="A483" s="37"/>
      <c r="B483" s="5">
        <v>2017</v>
      </c>
      <c r="C483" s="33"/>
      <c r="D483" s="33"/>
      <c r="E483" s="33"/>
      <c r="F483" s="33"/>
      <c r="G483" s="33"/>
      <c r="H483" s="33"/>
      <c r="I483" s="33"/>
      <c r="J483" s="33"/>
      <c r="K483" s="33"/>
      <c r="L483" s="33"/>
      <c r="M483" s="33"/>
      <c r="N483" s="105">
        <v>1384.36</v>
      </c>
      <c r="O483" s="105">
        <v>1890.25</v>
      </c>
      <c r="P483" s="105">
        <v>1890.25</v>
      </c>
      <c r="Q483" s="105">
        <v>1890.25</v>
      </c>
      <c r="R483" s="105">
        <v>1890.25</v>
      </c>
      <c r="S483" s="105">
        <v>1890.25</v>
      </c>
    </row>
    <row r="484" spans="1:19">
      <c r="B484" s="5">
        <v>2016</v>
      </c>
      <c r="C484" s="33"/>
      <c r="D484" s="33"/>
      <c r="E484" s="33"/>
      <c r="F484" s="33"/>
      <c r="G484" s="33"/>
      <c r="H484" s="33"/>
      <c r="I484" s="33"/>
      <c r="J484" s="33"/>
      <c r="K484" s="33"/>
      <c r="L484" s="33"/>
      <c r="M484" s="105">
        <v>3202.82</v>
      </c>
      <c r="N484" s="105">
        <v>3202.82</v>
      </c>
      <c r="O484" s="105">
        <v>3202.82</v>
      </c>
      <c r="P484" s="105">
        <v>3202.82</v>
      </c>
      <c r="Q484" s="105">
        <v>2982.77</v>
      </c>
      <c r="R484" s="105">
        <v>2982.77</v>
      </c>
      <c r="S484" s="105">
        <v>2982.77</v>
      </c>
    </row>
    <row r="485" spans="1:19">
      <c r="B485" s="5">
        <v>2015</v>
      </c>
      <c r="C485" s="33"/>
      <c r="D485" s="33"/>
      <c r="E485" s="33"/>
      <c r="F485" s="33"/>
      <c r="G485" s="33"/>
      <c r="H485" s="33"/>
      <c r="I485" s="33"/>
      <c r="J485" s="33"/>
      <c r="K485" s="33"/>
      <c r="L485" s="105">
        <v>5202.1400000000003</v>
      </c>
      <c r="M485" s="105">
        <v>5202.1400000000003</v>
      </c>
      <c r="N485" s="105">
        <v>5202.1400000000003</v>
      </c>
      <c r="O485" s="105">
        <v>5202.1400000000003</v>
      </c>
      <c r="P485" s="105">
        <v>5202.1400000000003</v>
      </c>
      <c r="Q485" s="105">
        <v>5202.1400000000003</v>
      </c>
      <c r="R485" s="105">
        <v>5202.1400000000003</v>
      </c>
      <c r="S485" s="105">
        <v>5202.1400000000003</v>
      </c>
    </row>
    <row r="486" spans="1:19">
      <c r="B486" s="5">
        <v>2014</v>
      </c>
      <c r="C486" s="33"/>
      <c r="D486" s="33"/>
      <c r="E486" s="33"/>
      <c r="F486" s="33"/>
      <c r="G486" s="33"/>
      <c r="H486" s="33"/>
      <c r="I486" s="33"/>
      <c r="J486" s="33"/>
      <c r="K486" s="105">
        <v>7117.15</v>
      </c>
      <c r="L486" s="105">
        <v>7117.15</v>
      </c>
      <c r="M486" s="105">
        <v>7117.15</v>
      </c>
      <c r="N486" s="105">
        <v>7117.15</v>
      </c>
      <c r="O486" s="105">
        <v>7117.15</v>
      </c>
      <c r="P486" s="105">
        <v>7117.15</v>
      </c>
      <c r="Q486" s="105">
        <v>4528.75</v>
      </c>
      <c r="R486" s="105">
        <v>4528.75</v>
      </c>
      <c r="S486" s="105">
        <v>4528.75</v>
      </c>
    </row>
    <row r="487" spans="1:19">
      <c r="B487" s="5">
        <v>2013</v>
      </c>
      <c r="C487" s="33"/>
      <c r="D487" s="33"/>
      <c r="E487" s="33"/>
      <c r="F487" s="33"/>
      <c r="G487" s="33"/>
      <c r="H487" s="33"/>
      <c r="I487" s="33"/>
      <c r="J487" s="105">
        <v>30055.32</v>
      </c>
      <c r="K487" s="105">
        <v>30055.32</v>
      </c>
      <c r="L487" s="105">
        <v>30055.32</v>
      </c>
      <c r="M487" s="105">
        <v>30055.32</v>
      </c>
      <c r="N487" s="105">
        <v>30055.32</v>
      </c>
      <c r="O487" s="105">
        <v>30055.32</v>
      </c>
      <c r="P487" s="105">
        <v>30055.32</v>
      </c>
      <c r="Q487" s="105">
        <v>30055.32</v>
      </c>
      <c r="R487" s="105">
        <v>28452.32</v>
      </c>
      <c r="S487" s="105">
        <v>28452.32</v>
      </c>
    </row>
    <row r="488" spans="1:19">
      <c r="B488" s="5">
        <v>2012</v>
      </c>
      <c r="C488" s="33"/>
      <c r="D488" s="33"/>
      <c r="E488" s="33"/>
      <c r="F488" s="33"/>
      <c r="G488" s="33"/>
      <c r="H488" s="33"/>
      <c r="I488" s="105">
        <v>4486.3100000000004</v>
      </c>
      <c r="J488" s="105">
        <v>4486.3100000000004</v>
      </c>
      <c r="K488" s="105">
        <v>4486.3100000000004</v>
      </c>
      <c r="L488" s="105">
        <v>4486.3100000000004</v>
      </c>
      <c r="M488" s="105">
        <v>4486.3100000000004</v>
      </c>
      <c r="N488" s="105">
        <v>4486.3100000000004</v>
      </c>
      <c r="O488" s="105">
        <v>5201.01</v>
      </c>
      <c r="P488" s="105">
        <v>5201.01</v>
      </c>
      <c r="Q488" s="105">
        <v>5201.01</v>
      </c>
      <c r="R488" s="105">
        <v>5201.01</v>
      </c>
      <c r="S488" s="105">
        <v>5201.01</v>
      </c>
    </row>
    <row r="489" spans="1:19">
      <c r="B489" s="5">
        <v>2011</v>
      </c>
      <c r="C489" s="33"/>
      <c r="D489" s="33"/>
      <c r="E489" s="33"/>
      <c r="F489" s="33"/>
      <c r="G489" s="33"/>
      <c r="H489" s="105">
        <v>647.75</v>
      </c>
      <c r="I489" s="105">
        <v>647.75</v>
      </c>
      <c r="J489" s="105">
        <v>647.75</v>
      </c>
      <c r="K489" s="105">
        <v>647.75</v>
      </c>
      <c r="L489" s="105">
        <v>647.75</v>
      </c>
      <c r="M489" s="105">
        <v>647.75</v>
      </c>
      <c r="N489" s="105">
        <v>647.75</v>
      </c>
      <c r="O489" s="105">
        <v>286.56</v>
      </c>
      <c r="P489" s="105">
        <v>286.56</v>
      </c>
      <c r="Q489" s="105">
        <v>286.56</v>
      </c>
      <c r="R489" s="105">
        <v>286.56</v>
      </c>
      <c r="S489" s="105">
        <v>286.56</v>
      </c>
    </row>
    <row r="490" spans="1:19">
      <c r="B490" s="5">
        <v>2010</v>
      </c>
      <c r="C490" s="33"/>
      <c r="D490" s="33"/>
      <c r="E490" s="33"/>
      <c r="F490" s="33"/>
      <c r="G490" s="105">
        <v>191.31</v>
      </c>
      <c r="H490" s="105">
        <v>191.31</v>
      </c>
      <c r="I490" s="105">
        <v>191.31</v>
      </c>
      <c r="J490" s="105">
        <v>191.31</v>
      </c>
      <c r="K490" s="105">
        <v>191.31</v>
      </c>
      <c r="L490" s="105">
        <v>191.31</v>
      </c>
      <c r="M490" s="105">
        <v>191.31</v>
      </c>
      <c r="N490" s="105">
        <v>191.31</v>
      </c>
      <c r="O490" s="105">
        <v>191.31</v>
      </c>
      <c r="P490" s="105">
        <v>105.9</v>
      </c>
      <c r="Q490" s="105">
        <v>105.9</v>
      </c>
      <c r="R490" s="105">
        <v>105.9</v>
      </c>
      <c r="S490" s="105">
        <v>105.9</v>
      </c>
    </row>
    <row r="491" spans="1:19">
      <c r="B491" s="5">
        <v>2009</v>
      </c>
      <c r="C491" s="33"/>
      <c r="D491" s="33"/>
      <c r="E491" s="33"/>
      <c r="F491" s="105">
        <v>243.95</v>
      </c>
      <c r="G491" s="105">
        <v>243.95</v>
      </c>
      <c r="H491" s="105">
        <v>243.95</v>
      </c>
      <c r="I491" s="105">
        <v>243.95</v>
      </c>
      <c r="J491" s="105">
        <v>243.95</v>
      </c>
      <c r="K491" s="105">
        <v>243.95</v>
      </c>
      <c r="L491" s="105">
        <v>243.95</v>
      </c>
      <c r="M491" s="105">
        <v>243.95</v>
      </c>
      <c r="N491" s="105">
        <v>243.95</v>
      </c>
      <c r="O491" s="105">
        <v>243.95</v>
      </c>
      <c r="P491" s="105">
        <v>67.510000000000005</v>
      </c>
      <c r="Q491" s="105">
        <v>67.510000000000005</v>
      </c>
      <c r="R491" s="34"/>
      <c r="S491" s="34"/>
    </row>
    <row r="492" spans="1:19">
      <c r="B492" s="5">
        <v>2008</v>
      </c>
      <c r="C492" s="33"/>
      <c r="D492" s="33"/>
      <c r="E492" s="105">
        <v>4094.68</v>
      </c>
      <c r="F492" s="105">
        <v>4094.68</v>
      </c>
      <c r="G492" s="105">
        <v>4094.68</v>
      </c>
      <c r="H492" s="105">
        <v>4094.68</v>
      </c>
      <c r="I492" s="105">
        <v>4094.68</v>
      </c>
      <c r="J492" s="105">
        <v>4094.68</v>
      </c>
      <c r="K492" s="105">
        <v>4094.68</v>
      </c>
      <c r="L492" s="105">
        <v>4094.68</v>
      </c>
      <c r="M492" s="105">
        <v>4094.68</v>
      </c>
      <c r="N492" s="105">
        <v>4094.68</v>
      </c>
      <c r="O492" s="105">
        <v>5494.33</v>
      </c>
      <c r="P492" s="105">
        <v>5427.77</v>
      </c>
      <c r="Q492" s="105">
        <v>5427.77</v>
      </c>
      <c r="R492" s="105">
        <v>3322.99</v>
      </c>
      <c r="S492" s="105">
        <v>3322.99</v>
      </c>
    </row>
    <row r="493" spans="1:19">
      <c r="B493" s="5">
        <v>2007</v>
      </c>
      <c r="C493" s="33"/>
      <c r="D493" s="105">
        <v>4106.8</v>
      </c>
      <c r="E493" s="105">
        <v>4106.8</v>
      </c>
      <c r="F493" s="105">
        <v>4106.8</v>
      </c>
      <c r="G493" s="105">
        <v>4106.8</v>
      </c>
      <c r="H493" s="105">
        <v>4106.8</v>
      </c>
      <c r="I493" s="105">
        <v>4106.8</v>
      </c>
      <c r="J493" s="105">
        <v>4106.8</v>
      </c>
      <c r="K493" s="105">
        <v>4106.8</v>
      </c>
      <c r="L493" s="105">
        <v>4106.8</v>
      </c>
      <c r="M493" s="105">
        <v>4106.8</v>
      </c>
      <c r="N493" s="105">
        <v>4106.8</v>
      </c>
      <c r="O493" s="105">
        <v>4106.8</v>
      </c>
      <c r="P493" s="105">
        <v>3928.33</v>
      </c>
      <c r="Q493" s="105">
        <v>3928.33</v>
      </c>
      <c r="R493" s="105">
        <v>3790.82</v>
      </c>
      <c r="S493" s="105">
        <v>3790.82</v>
      </c>
    </row>
    <row r="494" spans="1:19">
      <c r="B494" s="5">
        <v>2006</v>
      </c>
      <c r="C494" s="34">
        <v>2360.8925820000004</v>
      </c>
      <c r="D494" s="105">
        <v>2360.89</v>
      </c>
      <c r="E494" s="105">
        <v>2360.89</v>
      </c>
      <c r="F494" s="105">
        <v>2360.89</v>
      </c>
      <c r="G494" s="105">
        <v>2360.89</v>
      </c>
      <c r="H494" s="105">
        <v>2360.89</v>
      </c>
      <c r="I494" s="105">
        <v>2360.89</v>
      </c>
      <c r="J494" s="105">
        <v>2360.89</v>
      </c>
      <c r="K494" s="105">
        <v>2360.89</v>
      </c>
      <c r="L494" s="105">
        <v>2360.89</v>
      </c>
      <c r="M494" s="105">
        <v>2360.89</v>
      </c>
      <c r="N494" s="105">
        <v>2360.89</v>
      </c>
      <c r="O494" s="105">
        <v>2360.89</v>
      </c>
      <c r="P494" s="105">
        <v>1163.6600000000001</v>
      </c>
      <c r="Q494" s="105">
        <v>1163.6600000000001</v>
      </c>
      <c r="R494" s="105">
        <v>761.44</v>
      </c>
      <c r="S494" s="105">
        <v>761.44</v>
      </c>
    </row>
    <row r="495" spans="1:19">
      <c r="B495" s="5">
        <v>2005</v>
      </c>
      <c r="C495" s="34">
        <v>2722.1857680000003</v>
      </c>
      <c r="D495" s="105">
        <v>2722.19</v>
      </c>
      <c r="E495" s="105">
        <v>2722.19</v>
      </c>
      <c r="F495" s="105">
        <v>2722.19</v>
      </c>
      <c r="G495" s="105">
        <v>2722.19</v>
      </c>
      <c r="H495" s="105">
        <v>2722.19</v>
      </c>
      <c r="I495" s="105">
        <v>2722.19</v>
      </c>
      <c r="J495" s="105">
        <v>2722.19</v>
      </c>
      <c r="K495" s="105">
        <v>2722.19</v>
      </c>
      <c r="L495" s="105">
        <v>2722.19</v>
      </c>
      <c r="M495" s="105">
        <v>2722.19</v>
      </c>
      <c r="N495" s="105">
        <v>2722.19</v>
      </c>
      <c r="O495" s="105">
        <v>2722.19</v>
      </c>
      <c r="P495" s="105">
        <v>640.94000000000005</v>
      </c>
      <c r="Q495" s="105">
        <v>640.94000000000005</v>
      </c>
      <c r="R495" s="105">
        <v>640.94000000000005</v>
      </c>
      <c r="S495" s="105">
        <v>640.94000000000005</v>
      </c>
    </row>
    <row r="496" spans="1:19">
      <c r="B496" s="5">
        <v>2004</v>
      </c>
      <c r="C496" s="34"/>
      <c r="D496" s="34"/>
      <c r="E496" s="34"/>
      <c r="F496" s="34"/>
      <c r="G496" s="34"/>
      <c r="H496" s="34"/>
      <c r="I496" s="34"/>
      <c r="J496" s="34"/>
      <c r="K496" s="34"/>
      <c r="L496" s="34"/>
      <c r="M496" s="34"/>
      <c r="N496" s="34"/>
      <c r="O496" s="105">
        <v>2172.29</v>
      </c>
      <c r="P496" s="105">
        <v>1832.31</v>
      </c>
      <c r="Q496" s="105">
        <v>1832.31</v>
      </c>
      <c r="R496" s="105">
        <v>1603.88</v>
      </c>
      <c r="S496" s="105">
        <v>1603.88</v>
      </c>
    </row>
    <row r="497" spans="2:19">
      <c r="B497" s="5">
        <v>2003</v>
      </c>
      <c r="C497" s="34">
        <v>5401.7</v>
      </c>
      <c r="D497" s="105">
        <v>5401.7</v>
      </c>
      <c r="E497" s="105">
        <v>5401.7</v>
      </c>
      <c r="F497" s="105">
        <v>5401.7</v>
      </c>
      <c r="G497" s="105">
        <v>5401.7</v>
      </c>
      <c r="H497" s="105">
        <v>5401.7</v>
      </c>
      <c r="I497" s="105">
        <v>5401.7</v>
      </c>
      <c r="J497" s="105">
        <v>5401.7</v>
      </c>
      <c r="K497" s="105">
        <v>5401.7</v>
      </c>
      <c r="L497" s="105">
        <v>5401.7</v>
      </c>
      <c r="M497" s="105">
        <v>5401.7</v>
      </c>
      <c r="N497" s="105">
        <v>5401.7</v>
      </c>
      <c r="O497" s="105">
        <v>6859.91</v>
      </c>
      <c r="P497" s="105">
        <v>6268.45</v>
      </c>
      <c r="Q497" s="105">
        <v>6268.45</v>
      </c>
      <c r="R497" s="105">
        <v>6268.45</v>
      </c>
      <c r="S497" s="105">
        <v>6268.45</v>
      </c>
    </row>
    <row r="498" spans="2:19">
      <c r="B498" s="5">
        <v>2002</v>
      </c>
      <c r="C498" s="34"/>
      <c r="D498" s="34"/>
      <c r="E498" s="34"/>
      <c r="F498" s="34"/>
      <c r="G498" s="34"/>
      <c r="H498" s="34"/>
      <c r="I498" s="34"/>
      <c r="J498" s="34"/>
      <c r="K498" s="34"/>
      <c r="L498" s="34"/>
      <c r="M498" s="34"/>
      <c r="N498" s="34"/>
      <c r="O498" s="105">
        <v>241.36</v>
      </c>
      <c r="P498" s="105">
        <v>241.36</v>
      </c>
      <c r="Q498" s="105">
        <v>241.36</v>
      </c>
      <c r="R498" s="105">
        <v>241.36</v>
      </c>
      <c r="S498" s="105">
        <v>241.36</v>
      </c>
    </row>
    <row r="499" spans="2:19">
      <c r="B499" s="5">
        <v>2001</v>
      </c>
      <c r="C499" s="34"/>
      <c r="D499" s="34"/>
      <c r="E499" s="34"/>
      <c r="F499" s="34"/>
      <c r="G499" s="34"/>
      <c r="H499" s="34"/>
      <c r="I499" s="34"/>
      <c r="J499" s="34"/>
      <c r="K499" s="34"/>
      <c r="L499" s="34"/>
      <c r="M499" s="34"/>
      <c r="N499" s="34"/>
      <c r="O499" s="105">
        <v>1336.59</v>
      </c>
      <c r="P499" s="105">
        <v>1336.59</v>
      </c>
      <c r="Q499" s="105">
        <v>1336.59</v>
      </c>
      <c r="R499" s="105">
        <v>1336.59</v>
      </c>
      <c r="S499" s="105">
        <v>1336.59</v>
      </c>
    </row>
    <row r="500" spans="2:19">
      <c r="B500" s="5">
        <v>2000</v>
      </c>
      <c r="C500" s="34">
        <v>465.39</v>
      </c>
      <c r="D500" s="105">
        <v>465.39</v>
      </c>
      <c r="E500" s="105">
        <v>465.39</v>
      </c>
      <c r="F500" s="105">
        <v>465.39</v>
      </c>
      <c r="G500" s="105">
        <v>465.39</v>
      </c>
      <c r="H500" s="105">
        <v>465.39</v>
      </c>
      <c r="I500" s="105">
        <v>465.39</v>
      </c>
      <c r="J500" s="105">
        <v>465.39</v>
      </c>
      <c r="K500" s="105">
        <v>465.39</v>
      </c>
      <c r="L500" s="105">
        <v>465.39</v>
      </c>
      <c r="M500" s="105">
        <v>465.39</v>
      </c>
      <c r="N500" s="105">
        <v>465.39</v>
      </c>
      <c r="O500" s="105">
        <v>465.39</v>
      </c>
      <c r="P500" s="105">
        <v>465.39</v>
      </c>
      <c r="Q500" s="105">
        <v>465.39</v>
      </c>
      <c r="R500" s="105">
        <v>465.39</v>
      </c>
      <c r="S500" s="105">
        <v>465.39</v>
      </c>
    </row>
    <row r="501" spans="2:19">
      <c r="B501" s="5">
        <v>1999</v>
      </c>
      <c r="C501" s="34"/>
      <c r="D501" s="34"/>
      <c r="E501" s="34"/>
      <c r="F501" s="34"/>
      <c r="G501" s="34"/>
      <c r="H501" s="34"/>
      <c r="I501" s="34"/>
      <c r="J501" s="34"/>
      <c r="K501" s="34"/>
      <c r="L501" s="34"/>
      <c r="M501" s="34"/>
      <c r="N501" s="34"/>
      <c r="O501" s="34"/>
      <c r="P501" s="34"/>
      <c r="Q501" s="34"/>
      <c r="R501" s="34"/>
      <c r="S501" s="34"/>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v>2746.21</v>
      </c>
      <c r="D503" s="105">
        <v>2746.21</v>
      </c>
      <c r="E503" s="105">
        <v>2746.21</v>
      </c>
      <c r="F503" s="105">
        <v>2746.21</v>
      </c>
      <c r="G503" s="105">
        <v>2746.21</v>
      </c>
      <c r="H503" s="105">
        <v>2746.21</v>
      </c>
      <c r="I503" s="105">
        <v>2746.21</v>
      </c>
      <c r="J503" s="105">
        <v>2746.21</v>
      </c>
      <c r="K503" s="105">
        <v>2746.21</v>
      </c>
      <c r="L503" s="105">
        <v>2746.21</v>
      </c>
      <c r="M503" s="105">
        <v>2746.21</v>
      </c>
      <c r="N503" s="105">
        <v>2746.21</v>
      </c>
      <c r="O503" s="105">
        <v>2746.21</v>
      </c>
      <c r="P503" s="105">
        <v>2746.21</v>
      </c>
      <c r="Q503" s="105">
        <v>2746.21</v>
      </c>
      <c r="R503" s="105">
        <v>962.3</v>
      </c>
      <c r="S503" s="105">
        <v>962.3</v>
      </c>
    </row>
    <row r="504" spans="2:19">
      <c r="B504" s="5">
        <v>1996</v>
      </c>
      <c r="C504" s="34">
        <v>4857.6900000000005</v>
      </c>
      <c r="D504" s="105">
        <v>4857.6899999999996</v>
      </c>
      <c r="E504" s="105">
        <v>4857.6899999999996</v>
      </c>
      <c r="F504" s="105">
        <v>4857.6899999999996</v>
      </c>
      <c r="G504" s="105">
        <v>4857.6899999999996</v>
      </c>
      <c r="H504" s="105">
        <v>4857.6899999999996</v>
      </c>
      <c r="I504" s="105">
        <v>4857.6899999999996</v>
      </c>
      <c r="J504" s="105">
        <v>4857.6899999999996</v>
      </c>
      <c r="K504" s="105">
        <v>4857.6899999999996</v>
      </c>
      <c r="L504" s="105">
        <v>4857.6899999999996</v>
      </c>
      <c r="M504" s="105">
        <v>4857.6899999999996</v>
      </c>
      <c r="N504" s="105">
        <v>4857.6899999999996</v>
      </c>
      <c r="O504" s="105">
        <v>9817.68</v>
      </c>
      <c r="P504" s="105">
        <v>4857.6899999999996</v>
      </c>
      <c r="Q504" s="105">
        <v>4857.6899999999996</v>
      </c>
      <c r="R504" s="105">
        <v>2138.0500000000002</v>
      </c>
      <c r="S504" s="105">
        <v>2138.0500000000002</v>
      </c>
    </row>
    <row r="505" spans="2:19">
      <c r="B505" s="5">
        <v>1995</v>
      </c>
      <c r="C505" s="34">
        <v>3515.7</v>
      </c>
      <c r="D505" s="105">
        <v>3515.7</v>
      </c>
      <c r="E505" s="105">
        <v>3515.7</v>
      </c>
      <c r="F505" s="105">
        <v>3515.7</v>
      </c>
      <c r="G505" s="105">
        <v>3515.7</v>
      </c>
      <c r="H505" s="105">
        <v>3515.7</v>
      </c>
      <c r="I505" s="105">
        <v>3515.7</v>
      </c>
      <c r="J505" s="105">
        <v>3515.7</v>
      </c>
      <c r="K505" s="105">
        <v>3515.7</v>
      </c>
      <c r="L505" s="105">
        <v>3515.7</v>
      </c>
      <c r="M505" s="105">
        <v>3515.7</v>
      </c>
      <c r="N505" s="105">
        <v>3515.7</v>
      </c>
      <c r="O505" s="105">
        <v>3997.16</v>
      </c>
      <c r="P505" s="105">
        <v>3997.16</v>
      </c>
      <c r="Q505" s="105">
        <v>3997.16</v>
      </c>
      <c r="R505" s="105">
        <v>3515.7</v>
      </c>
      <c r="S505" s="105">
        <v>3515.7</v>
      </c>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105">
        <v>46842.47</v>
      </c>
      <c r="P507" s="105">
        <v>34374.57</v>
      </c>
      <c r="Q507" s="105">
        <v>34374.57</v>
      </c>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v>2387.2800000000002</v>
      </c>
      <c r="D510" s="105">
        <v>2387.2800000000002</v>
      </c>
      <c r="E510" s="105">
        <v>2387.2800000000002</v>
      </c>
      <c r="F510" s="105">
        <v>2387.2800000000002</v>
      </c>
      <c r="G510" s="105">
        <v>2387.2800000000002</v>
      </c>
      <c r="H510" s="105">
        <v>2387.2800000000002</v>
      </c>
      <c r="I510" s="105">
        <v>2387.2800000000002</v>
      </c>
      <c r="J510" s="105">
        <v>2387.2800000000002</v>
      </c>
      <c r="K510" s="105">
        <v>2387.2800000000002</v>
      </c>
      <c r="L510" s="105">
        <v>2387.2800000000002</v>
      </c>
      <c r="M510" s="105">
        <v>2387.2800000000002</v>
      </c>
      <c r="N510" s="105">
        <v>2387.2800000000002</v>
      </c>
      <c r="O510" s="105">
        <v>2387.2800000000002</v>
      </c>
      <c r="P510" s="105">
        <v>2387.2800000000002</v>
      </c>
      <c r="Q510" s="105">
        <v>2387.2800000000002</v>
      </c>
      <c r="R510" s="34"/>
      <c r="S510" s="34"/>
    </row>
    <row r="511" spans="2:19">
      <c r="B511" s="5">
        <v>1989</v>
      </c>
      <c r="C511" s="34">
        <v>523.57000000000005</v>
      </c>
      <c r="D511" s="105">
        <v>523.57000000000005</v>
      </c>
      <c r="E511" s="105">
        <v>523.57000000000005</v>
      </c>
      <c r="F511" s="105">
        <v>523.57000000000005</v>
      </c>
      <c r="G511" s="105">
        <v>523.57000000000005</v>
      </c>
      <c r="H511" s="105">
        <v>523.57000000000005</v>
      </c>
      <c r="I511" s="105">
        <v>523.57000000000005</v>
      </c>
      <c r="J511" s="105">
        <v>523.57000000000005</v>
      </c>
      <c r="K511" s="105">
        <v>523.57000000000005</v>
      </c>
      <c r="L511" s="105">
        <v>523.57000000000005</v>
      </c>
      <c r="M511" s="105">
        <v>523.57000000000005</v>
      </c>
      <c r="N511" s="105">
        <v>523.57000000000005</v>
      </c>
      <c r="O511" s="105">
        <v>523.57000000000005</v>
      </c>
      <c r="P511" s="105">
        <v>523.57000000000005</v>
      </c>
      <c r="Q511" s="105">
        <v>523.57000000000005</v>
      </c>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v>4558.7</v>
      </c>
      <c r="D517" s="105">
        <v>4558.7</v>
      </c>
      <c r="E517" s="105">
        <v>4558.7</v>
      </c>
      <c r="F517" s="105">
        <v>4558.7</v>
      </c>
      <c r="G517" s="105">
        <v>4558.7</v>
      </c>
      <c r="H517" s="105">
        <v>4558.7</v>
      </c>
      <c r="I517" s="105">
        <v>4558.7</v>
      </c>
      <c r="J517" s="105">
        <v>4558.7</v>
      </c>
      <c r="K517" s="105">
        <v>4558.7</v>
      </c>
      <c r="L517" s="105">
        <v>4558.7</v>
      </c>
      <c r="M517" s="105">
        <v>4558.7</v>
      </c>
      <c r="N517" s="105">
        <v>4558.7</v>
      </c>
      <c r="O517" s="105">
        <v>4558.7</v>
      </c>
      <c r="P517" s="105">
        <v>4558.7</v>
      </c>
      <c r="Q517" s="105">
        <v>4558.7</v>
      </c>
      <c r="R517" s="34"/>
      <c r="S517" s="34"/>
    </row>
    <row r="518" spans="2:19">
      <c r="B518" s="5">
        <v>1982</v>
      </c>
      <c r="C518" s="34">
        <v>746.59</v>
      </c>
      <c r="D518" s="105">
        <v>746.59</v>
      </c>
      <c r="E518" s="105">
        <v>746.59</v>
      </c>
      <c r="F518" s="105">
        <v>746.59</v>
      </c>
      <c r="G518" s="105">
        <v>746.59</v>
      </c>
      <c r="H518" s="105">
        <v>746.59</v>
      </c>
      <c r="I518" s="105">
        <v>746.59</v>
      </c>
      <c r="J518" s="105">
        <v>746.59</v>
      </c>
      <c r="K518" s="105">
        <v>746.59</v>
      </c>
      <c r="L518" s="105">
        <v>746.59</v>
      </c>
      <c r="M518" s="105">
        <v>746.59</v>
      </c>
      <c r="N518" s="105">
        <v>746.59</v>
      </c>
      <c r="O518" s="105">
        <v>746.59</v>
      </c>
      <c r="P518" s="105">
        <v>746.59</v>
      </c>
      <c r="Q518" s="105">
        <v>746.59</v>
      </c>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v>3512.47</v>
      </c>
      <c r="D520" s="105">
        <v>3512.47</v>
      </c>
      <c r="E520" s="105">
        <v>3512.47</v>
      </c>
      <c r="F520" s="105">
        <v>3512.47</v>
      </c>
      <c r="G520" s="105">
        <v>3512.47</v>
      </c>
      <c r="H520" s="105">
        <v>3512.47</v>
      </c>
      <c r="I520" s="105">
        <v>3512.47</v>
      </c>
      <c r="J520" s="105">
        <v>3512.47</v>
      </c>
      <c r="K520" s="105">
        <v>3512.47</v>
      </c>
      <c r="L520" s="105">
        <v>3512.47</v>
      </c>
      <c r="M520" s="105">
        <v>3512.47</v>
      </c>
      <c r="N520" s="105">
        <v>3512.47</v>
      </c>
      <c r="O520" s="105">
        <v>4097.0200000000004</v>
      </c>
      <c r="P520" s="105">
        <v>3512.47</v>
      </c>
      <c r="Q520" s="105">
        <v>3512.47</v>
      </c>
      <c r="R520" s="34"/>
      <c r="S520" s="34"/>
    </row>
    <row r="521" spans="2:19">
      <c r="B521" s="5">
        <v>1979</v>
      </c>
      <c r="C521" s="34">
        <v>2636.68</v>
      </c>
      <c r="D521" s="105">
        <v>2636.68</v>
      </c>
      <c r="E521" s="105">
        <v>2636.68</v>
      </c>
      <c r="F521" s="105">
        <v>2636.68</v>
      </c>
      <c r="G521" s="105">
        <v>2636.68</v>
      </c>
      <c r="H521" s="105">
        <v>2636.68</v>
      </c>
      <c r="I521" s="105">
        <v>2636.68</v>
      </c>
      <c r="J521" s="105">
        <v>2636.68</v>
      </c>
      <c r="K521" s="105">
        <v>2636.68</v>
      </c>
      <c r="L521" s="105">
        <v>2636.68</v>
      </c>
      <c r="M521" s="105">
        <v>2636.68</v>
      </c>
      <c r="N521" s="105">
        <v>2636.68</v>
      </c>
      <c r="O521" s="105">
        <v>3887.35</v>
      </c>
      <c r="P521" s="105">
        <v>2636.68</v>
      </c>
      <c r="Q521" s="105">
        <v>2636.68</v>
      </c>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186</v>
      </c>
      <c r="B571" s="6" t="s">
        <v>181</v>
      </c>
      <c r="C571" s="7">
        <f>SUM(C494:C570)</f>
        <v>36435.058349999999</v>
      </c>
      <c r="D571" s="7">
        <f>SUM(D493:D570)</f>
        <v>40541.859999999993</v>
      </c>
      <c r="E571" s="7">
        <f>SUM(E492:E570)</f>
        <v>44636.539999999994</v>
      </c>
      <c r="F571" s="7">
        <f>SUM(F491:F570)</f>
        <v>44880.489999999991</v>
      </c>
      <c r="G571" s="7">
        <f>SUM(G490:G570)</f>
        <v>45071.799999999996</v>
      </c>
      <c r="H571" s="7">
        <f>SUM(H484:H570)</f>
        <v>45719.549999999996</v>
      </c>
      <c r="I571" s="7">
        <f>SUM(I484:I570)</f>
        <v>50205.859999999986</v>
      </c>
      <c r="J571" s="7">
        <f t="shared" ref="J571" si="6">SUM(J484:J570)</f>
        <v>80261.179999999993</v>
      </c>
      <c r="K571" s="7">
        <f>SUM(K484:K570)</f>
        <v>87378.329999999987</v>
      </c>
      <c r="L571" s="7">
        <f t="shared" ref="L571" si="7">SUM(L484:L570)</f>
        <v>92580.47</v>
      </c>
      <c r="M571" s="7">
        <f>SUM(M484:M570)</f>
        <v>95783.29</v>
      </c>
      <c r="N571" s="10">
        <f>SUM(N479:N570)</f>
        <v>97167.65</v>
      </c>
      <c r="O571" s="107">
        <v>165737.09</v>
      </c>
      <c r="P571" s="107">
        <v>150770.49</v>
      </c>
      <c r="Q571" s="107">
        <v>151032.78</v>
      </c>
      <c r="R571" s="107">
        <v>95100.22</v>
      </c>
      <c r="S571" s="107">
        <v>95100.22</v>
      </c>
    </row>
    <row r="572" spans="1:19">
      <c r="A572" s="64"/>
      <c r="B572" s="6"/>
      <c r="C572" s="7"/>
      <c r="D572" s="7"/>
      <c r="E572" s="7"/>
      <c r="F572" s="7"/>
      <c r="G572" s="7"/>
      <c r="H572" s="7"/>
      <c r="I572" s="7"/>
      <c r="J572" s="7"/>
      <c r="K572" s="7"/>
      <c r="L572" s="7"/>
      <c r="M572" s="9"/>
    </row>
    <row r="573" spans="1:19">
      <c r="A573" s="65" t="s">
        <v>187</v>
      </c>
      <c r="B573" s="5">
        <v>2022</v>
      </c>
      <c r="C573" s="33"/>
      <c r="D573" s="33"/>
      <c r="E573" s="33"/>
      <c r="F573" s="33"/>
      <c r="G573" s="33"/>
      <c r="H573" s="33"/>
      <c r="I573" s="33"/>
      <c r="J573" s="33"/>
      <c r="K573" s="33"/>
      <c r="L573" s="33"/>
      <c r="M573" s="33"/>
      <c r="N573" s="33"/>
      <c r="O573" s="33"/>
      <c r="P573" s="33"/>
      <c r="Q573" s="33"/>
      <c r="R573" s="62"/>
      <c r="S573" s="34">
        <v>13346.92</v>
      </c>
    </row>
    <row r="574" spans="1:19">
      <c r="A574" s="35"/>
      <c r="B574" s="5">
        <v>2021</v>
      </c>
      <c r="C574" s="33"/>
      <c r="D574" s="33"/>
      <c r="E574" s="33"/>
      <c r="F574" s="33"/>
      <c r="G574" s="33"/>
      <c r="H574" s="33"/>
      <c r="I574" s="33"/>
      <c r="J574" s="33"/>
      <c r="K574" s="33"/>
      <c r="L574" s="33"/>
      <c r="M574" s="33"/>
      <c r="N574" s="33"/>
      <c r="O574" s="33"/>
      <c r="P574" s="33"/>
      <c r="Q574" s="33"/>
      <c r="R574" s="34"/>
      <c r="S574" s="34"/>
    </row>
    <row r="575" spans="1:19">
      <c r="B575" s="5">
        <v>2020</v>
      </c>
      <c r="C575" s="33"/>
      <c r="D575" s="33"/>
      <c r="E575" s="33"/>
      <c r="F575" s="33"/>
      <c r="G575" s="33"/>
      <c r="H575" s="33"/>
      <c r="I575" s="33"/>
      <c r="J575" s="33"/>
      <c r="K575" s="33"/>
      <c r="L575" s="33"/>
      <c r="M575" s="33"/>
      <c r="N575" s="33"/>
      <c r="O575" s="33"/>
      <c r="P575" s="33"/>
      <c r="Q575" s="105">
        <v>13007.55</v>
      </c>
      <c r="R575" s="105">
        <v>13752.55</v>
      </c>
      <c r="S575" s="105">
        <v>13752.55</v>
      </c>
    </row>
    <row r="576" spans="1:19">
      <c r="A576" s="37"/>
      <c r="B576" s="5">
        <v>2019</v>
      </c>
      <c r="C576" s="33"/>
      <c r="D576" s="33"/>
      <c r="E576" s="33"/>
      <c r="F576" s="33"/>
      <c r="G576" s="33"/>
      <c r="H576" s="33"/>
      <c r="I576" s="33"/>
      <c r="J576" s="33"/>
      <c r="K576" s="33"/>
      <c r="L576" s="33"/>
      <c r="M576" s="33"/>
      <c r="N576" s="33"/>
      <c r="O576" s="33"/>
      <c r="P576" s="105">
        <v>19243.509999999998</v>
      </c>
      <c r="Q576" s="105">
        <v>19243.509999999998</v>
      </c>
      <c r="R576" s="105">
        <v>19243.509999999998</v>
      </c>
      <c r="S576" s="105">
        <v>19243.509999999998</v>
      </c>
    </row>
    <row r="577" spans="1:19">
      <c r="A577" s="37"/>
      <c r="B577" s="5">
        <v>2018</v>
      </c>
      <c r="C577" s="33"/>
      <c r="D577" s="33"/>
      <c r="E577" s="33"/>
      <c r="F577" s="33"/>
      <c r="G577" s="33"/>
      <c r="H577" s="33"/>
      <c r="I577" s="33"/>
      <c r="J577" s="33"/>
      <c r="K577" s="33"/>
      <c r="L577" s="33"/>
      <c r="M577" s="33"/>
      <c r="N577" s="33"/>
      <c r="O577" s="105">
        <v>668.61</v>
      </c>
      <c r="P577" s="105">
        <v>668.61</v>
      </c>
      <c r="Q577" s="105">
        <v>668.61</v>
      </c>
      <c r="R577" s="105">
        <v>668.61</v>
      </c>
      <c r="S577" s="105">
        <v>668.61</v>
      </c>
    </row>
    <row r="578" spans="1:19">
      <c r="A578" s="37"/>
      <c r="B578" s="5">
        <v>2017</v>
      </c>
      <c r="C578" s="33"/>
      <c r="D578" s="33"/>
      <c r="E578" s="33"/>
      <c r="F578" s="33"/>
      <c r="G578" s="33"/>
      <c r="H578" s="33"/>
      <c r="I578" s="33"/>
      <c r="J578" s="33"/>
      <c r="K578" s="33"/>
      <c r="L578" s="33"/>
      <c r="M578" s="33"/>
      <c r="N578" s="34"/>
      <c r="O578" s="105">
        <v>3501.9</v>
      </c>
      <c r="P578" s="105">
        <v>3501.9</v>
      </c>
      <c r="Q578" s="105">
        <v>3501.9</v>
      </c>
      <c r="R578" s="105">
        <v>3501.9</v>
      </c>
      <c r="S578" s="105">
        <v>3501.9</v>
      </c>
    </row>
    <row r="579" spans="1:19">
      <c r="B579" s="5">
        <v>2016</v>
      </c>
      <c r="C579" s="33"/>
      <c r="D579" s="33"/>
      <c r="E579" s="33"/>
      <c r="F579" s="33"/>
      <c r="G579" s="33"/>
      <c r="H579" s="33"/>
      <c r="I579" s="33"/>
      <c r="J579" s="33"/>
      <c r="K579" s="33"/>
      <c r="L579" s="33"/>
      <c r="M579" s="34"/>
      <c r="N579" s="34"/>
      <c r="O579" s="34"/>
      <c r="P579" s="34"/>
      <c r="Q579" s="34"/>
      <c r="R579" s="34"/>
      <c r="S579" s="34"/>
    </row>
    <row r="580" spans="1:19">
      <c r="B580" s="5">
        <v>2015</v>
      </c>
      <c r="C580" s="33"/>
      <c r="D580" s="33"/>
      <c r="E580" s="33"/>
      <c r="F580" s="33"/>
      <c r="G580" s="33"/>
      <c r="H580" s="33"/>
      <c r="I580" s="33"/>
      <c r="J580" s="33"/>
      <c r="K580" s="33"/>
      <c r="L580" s="34"/>
      <c r="M580" s="34"/>
      <c r="N580" s="34"/>
      <c r="O580" s="34"/>
      <c r="P580" s="34"/>
      <c r="Q580" s="34"/>
      <c r="R580" s="34"/>
      <c r="S580" s="34"/>
    </row>
    <row r="581" spans="1:19">
      <c r="B581" s="5">
        <v>2014</v>
      </c>
      <c r="C581" s="33"/>
      <c r="D581" s="33"/>
      <c r="E581" s="33"/>
      <c r="F581" s="33"/>
      <c r="G581" s="33"/>
      <c r="H581" s="33"/>
      <c r="I581" s="33"/>
      <c r="J581" s="33"/>
      <c r="K581" s="34"/>
      <c r="L581" s="34"/>
      <c r="M581" s="34"/>
      <c r="N581" s="34"/>
      <c r="O581" s="34"/>
      <c r="P581" s="34"/>
      <c r="Q581" s="34"/>
      <c r="R581" s="34"/>
      <c r="S581" s="34"/>
    </row>
    <row r="582" spans="1:19">
      <c r="B582" s="5">
        <v>2013</v>
      </c>
      <c r="C582" s="33"/>
      <c r="D582" s="33"/>
      <c r="E582" s="33"/>
      <c r="F582" s="33"/>
      <c r="G582" s="33"/>
      <c r="H582" s="33"/>
      <c r="I582" s="33"/>
      <c r="J582" s="34"/>
      <c r="K582" s="34"/>
      <c r="L582" s="34"/>
      <c r="M582" s="34"/>
      <c r="N582" s="34"/>
      <c r="O582" s="34"/>
      <c r="P582" s="34"/>
      <c r="Q582" s="34"/>
      <c r="R582" s="34"/>
      <c r="S582" s="34"/>
    </row>
    <row r="583" spans="1:19">
      <c r="B583" s="5">
        <v>2012</v>
      </c>
      <c r="C583" s="33"/>
      <c r="D583" s="33"/>
      <c r="E583" s="33"/>
      <c r="F583" s="33"/>
      <c r="G583" s="33"/>
      <c r="H583" s="33"/>
      <c r="I583" s="105">
        <v>1118.6199999999999</v>
      </c>
      <c r="J583" s="105">
        <v>1118.6199999999999</v>
      </c>
      <c r="K583" s="105">
        <v>1118.6199999999999</v>
      </c>
      <c r="L583" s="105">
        <v>1118.6199999999999</v>
      </c>
      <c r="M583" s="105">
        <v>1118.6199999999999</v>
      </c>
      <c r="N583" s="105">
        <v>1118.6199999999999</v>
      </c>
      <c r="O583" s="105">
        <v>1118.6199999999999</v>
      </c>
      <c r="P583" s="105">
        <v>1118.6199999999999</v>
      </c>
      <c r="Q583" s="105">
        <v>1118.6199999999999</v>
      </c>
      <c r="R583" s="105">
        <v>1118.6199999999999</v>
      </c>
      <c r="S583" s="105">
        <v>1118.6199999999999</v>
      </c>
    </row>
    <row r="584" spans="1:19">
      <c r="B584" s="5">
        <v>2011</v>
      </c>
      <c r="C584" s="33"/>
      <c r="D584" s="33"/>
      <c r="E584" s="33"/>
      <c r="F584" s="33"/>
      <c r="G584" s="33"/>
      <c r="H584" s="105">
        <v>8223.9500000000007</v>
      </c>
      <c r="I584" s="105">
        <v>8223.9500000000007</v>
      </c>
      <c r="J584" s="105">
        <v>8223.9500000000007</v>
      </c>
      <c r="K584" s="105">
        <v>8223.9500000000007</v>
      </c>
      <c r="L584" s="105">
        <v>8223.9500000000007</v>
      </c>
      <c r="M584" s="105">
        <v>8223.9500000000007</v>
      </c>
      <c r="N584" s="105">
        <v>8223.9500000000007</v>
      </c>
      <c r="O584" s="105">
        <v>8223.9500000000007</v>
      </c>
      <c r="P584" s="105">
        <v>8223.9500000000007</v>
      </c>
      <c r="Q584" s="105">
        <v>8223.9500000000007</v>
      </c>
      <c r="R584" s="105">
        <v>8223.9500000000007</v>
      </c>
      <c r="S584" s="105">
        <v>8223.9500000000007</v>
      </c>
    </row>
    <row r="585" spans="1:19">
      <c r="B585" s="5">
        <v>2010</v>
      </c>
      <c r="C585" s="33"/>
      <c r="D585" s="33"/>
      <c r="E585" s="33"/>
      <c r="F585" s="33"/>
      <c r="G585" s="105">
        <v>29634.92</v>
      </c>
      <c r="H585" s="105">
        <v>29634.92</v>
      </c>
      <c r="I585" s="105">
        <v>29634.92</v>
      </c>
      <c r="J585" s="105">
        <v>29634.92</v>
      </c>
      <c r="K585" s="105">
        <v>29634.92</v>
      </c>
      <c r="L585" s="105">
        <v>29634.92</v>
      </c>
      <c r="M585" s="105">
        <v>29634.92</v>
      </c>
      <c r="N585" s="105">
        <v>29634.92</v>
      </c>
      <c r="O585" s="105">
        <v>29634.92</v>
      </c>
      <c r="P585" s="105">
        <v>26771.02</v>
      </c>
      <c r="Q585" s="105">
        <v>26771.02</v>
      </c>
      <c r="R585" s="105">
        <v>26771.02</v>
      </c>
      <c r="S585" s="105">
        <v>26771.02</v>
      </c>
    </row>
    <row r="586" spans="1:19">
      <c r="B586" s="5">
        <v>2009</v>
      </c>
      <c r="C586" s="33"/>
      <c r="D586" s="33"/>
      <c r="E586" s="33"/>
      <c r="F586" s="105">
        <v>2239.69</v>
      </c>
      <c r="G586" s="105">
        <v>2239.69</v>
      </c>
      <c r="H586" s="105">
        <v>2239.69</v>
      </c>
      <c r="I586" s="105">
        <v>2239.69</v>
      </c>
      <c r="J586" s="105">
        <v>2239.69</v>
      </c>
      <c r="K586" s="105">
        <v>2239.69</v>
      </c>
      <c r="L586" s="105">
        <v>2239.69</v>
      </c>
      <c r="M586" s="105">
        <v>2239.69</v>
      </c>
      <c r="N586" s="105">
        <v>2239.69</v>
      </c>
      <c r="O586" s="105">
        <v>2239.69</v>
      </c>
      <c r="P586" s="105">
        <v>2239.69</v>
      </c>
      <c r="Q586" s="105">
        <v>2239.69</v>
      </c>
      <c r="R586" s="105">
        <v>2239.69</v>
      </c>
      <c r="S586" s="105">
        <v>2239.69</v>
      </c>
    </row>
    <row r="587" spans="1:19">
      <c r="B587" s="5">
        <v>2008</v>
      </c>
      <c r="C587" s="33"/>
      <c r="D587" s="33"/>
      <c r="E587" s="105">
        <v>2098.2600000000002</v>
      </c>
      <c r="F587" s="105">
        <v>2098.2600000000002</v>
      </c>
      <c r="G587" s="105">
        <v>2098.2600000000002</v>
      </c>
      <c r="H587" s="105">
        <v>2098.2600000000002</v>
      </c>
      <c r="I587" s="105">
        <v>2098.2600000000002</v>
      </c>
      <c r="J587" s="105">
        <v>2098.2600000000002</v>
      </c>
      <c r="K587" s="105">
        <v>2098.2600000000002</v>
      </c>
      <c r="L587" s="105">
        <v>2098.2600000000002</v>
      </c>
      <c r="M587" s="105">
        <v>2098.2600000000002</v>
      </c>
      <c r="N587" s="105">
        <v>2098.2600000000002</v>
      </c>
      <c r="O587" s="105">
        <v>291.14999999999998</v>
      </c>
      <c r="P587" s="105">
        <v>291.14999999999998</v>
      </c>
      <c r="Q587" s="105">
        <v>291.14999999999998</v>
      </c>
      <c r="R587" s="105">
        <v>291.14999999999998</v>
      </c>
      <c r="S587" s="105">
        <v>291.14999999999998</v>
      </c>
    </row>
    <row r="588" spans="1:19">
      <c r="B588" s="5">
        <v>2007</v>
      </c>
      <c r="C588" s="33"/>
      <c r="D588" s="105">
        <v>2765.53</v>
      </c>
      <c r="E588" s="105">
        <v>2765.53</v>
      </c>
      <c r="F588" s="105">
        <v>2765.53</v>
      </c>
      <c r="G588" s="105">
        <v>2765.53</v>
      </c>
      <c r="H588" s="105">
        <v>2765.53</v>
      </c>
      <c r="I588" s="105">
        <v>2765.53</v>
      </c>
      <c r="J588" s="105">
        <v>2765.53</v>
      </c>
      <c r="K588" s="105">
        <v>2765.53</v>
      </c>
      <c r="L588" s="105">
        <v>2765.53</v>
      </c>
      <c r="M588" s="105">
        <v>2765.53</v>
      </c>
      <c r="N588" s="105">
        <v>2765.53</v>
      </c>
      <c r="O588" s="105">
        <v>2765.53</v>
      </c>
      <c r="P588" s="105">
        <v>2765.53</v>
      </c>
      <c r="Q588" s="105">
        <v>2765.53</v>
      </c>
      <c r="R588" s="105">
        <v>2600.16</v>
      </c>
      <c r="S588" s="105">
        <v>2600.16</v>
      </c>
    </row>
    <row r="589" spans="1:19">
      <c r="B589" s="5">
        <v>2006</v>
      </c>
      <c r="C589" s="34">
        <v>1128.7665999999999</v>
      </c>
      <c r="D589" s="105">
        <v>1128.77</v>
      </c>
      <c r="E589" s="105">
        <v>1128.77</v>
      </c>
      <c r="F589" s="105">
        <v>1128.77</v>
      </c>
      <c r="G589" s="105">
        <v>1128.77</v>
      </c>
      <c r="H589" s="105">
        <v>1128.77</v>
      </c>
      <c r="I589" s="105">
        <v>1128.77</v>
      </c>
      <c r="J589" s="105">
        <v>1128.77</v>
      </c>
      <c r="K589" s="105">
        <v>1128.77</v>
      </c>
      <c r="L589" s="105">
        <v>1128.77</v>
      </c>
      <c r="M589" s="105">
        <v>1128.77</v>
      </c>
      <c r="N589" s="105">
        <v>1128.77</v>
      </c>
      <c r="O589" s="105">
        <v>883.3</v>
      </c>
      <c r="P589" s="105">
        <v>883.3</v>
      </c>
      <c r="Q589" s="105">
        <v>883.3</v>
      </c>
      <c r="R589" s="34"/>
      <c r="S589" s="34"/>
    </row>
    <row r="590" spans="1:19">
      <c r="B590" s="5">
        <v>2005</v>
      </c>
      <c r="C590" s="34">
        <v>3993.6006859999998</v>
      </c>
      <c r="D590" s="105">
        <v>3993.6</v>
      </c>
      <c r="E590" s="105">
        <v>3993.6</v>
      </c>
      <c r="F590" s="105">
        <v>3993.6</v>
      </c>
      <c r="G590" s="105">
        <v>3993.6</v>
      </c>
      <c r="H590" s="105">
        <v>3993.6</v>
      </c>
      <c r="I590" s="105">
        <v>3993.6</v>
      </c>
      <c r="J590" s="105">
        <v>3993.6</v>
      </c>
      <c r="K590" s="105">
        <v>3993.6</v>
      </c>
      <c r="L590" s="105">
        <v>3993.6</v>
      </c>
      <c r="M590" s="105">
        <v>3993.6</v>
      </c>
      <c r="N590" s="105">
        <v>3993.6</v>
      </c>
      <c r="O590" s="105">
        <v>3993.6</v>
      </c>
      <c r="P590" s="105">
        <v>3993.6</v>
      </c>
      <c r="Q590" s="105">
        <v>3993.6</v>
      </c>
      <c r="R590" s="34"/>
      <c r="S590" s="34"/>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v>2013.2618340000001</v>
      </c>
      <c r="D592" s="105">
        <v>2013.26</v>
      </c>
      <c r="E592" s="105">
        <v>2013.26</v>
      </c>
      <c r="F592" s="105">
        <v>2013.26</v>
      </c>
      <c r="G592" s="105">
        <v>2013.26</v>
      </c>
      <c r="H592" s="105">
        <v>2013.26</v>
      </c>
      <c r="I592" s="105">
        <v>2013.26</v>
      </c>
      <c r="J592" s="105">
        <v>2013.26</v>
      </c>
      <c r="K592" s="105">
        <v>2013.26</v>
      </c>
      <c r="L592" s="105">
        <v>2013.26</v>
      </c>
      <c r="M592" s="105">
        <v>2013.26</v>
      </c>
      <c r="N592" s="105">
        <v>2013.26</v>
      </c>
      <c r="O592" s="105">
        <v>2013.26</v>
      </c>
      <c r="P592" s="105">
        <v>2013.26</v>
      </c>
      <c r="Q592" s="105">
        <v>2013.26</v>
      </c>
      <c r="R592" s="34"/>
      <c r="S592" s="34"/>
    </row>
    <row r="593" spans="2:19">
      <c r="B593" s="5">
        <v>2002</v>
      </c>
      <c r="C593" s="34">
        <v>1154.3099220000001</v>
      </c>
      <c r="D593" s="105">
        <v>1154.31</v>
      </c>
      <c r="E593" s="105">
        <v>1154.31</v>
      </c>
      <c r="F593" s="105">
        <v>1154.31</v>
      </c>
      <c r="G593" s="105">
        <v>1154.31</v>
      </c>
      <c r="H593" s="105">
        <v>1154.31</v>
      </c>
      <c r="I593" s="105">
        <v>1154.31</v>
      </c>
      <c r="J593" s="105">
        <v>1154.31</v>
      </c>
      <c r="K593" s="105">
        <v>1154.31</v>
      </c>
      <c r="L593" s="105">
        <v>1154.31</v>
      </c>
      <c r="M593" s="105">
        <v>1154.31</v>
      </c>
      <c r="N593" s="105">
        <v>1154.31</v>
      </c>
      <c r="O593" s="105">
        <v>1154.31</v>
      </c>
      <c r="P593" s="105">
        <v>1154.31</v>
      </c>
      <c r="Q593" s="105">
        <v>1154.31</v>
      </c>
      <c r="R593" s="105">
        <v>13.83</v>
      </c>
      <c r="S593" s="105">
        <v>13.83</v>
      </c>
    </row>
    <row r="594" spans="2:19">
      <c r="B594" s="5">
        <v>2001</v>
      </c>
      <c r="C594" s="34">
        <v>845.56556999999998</v>
      </c>
      <c r="D594" s="105">
        <v>845.57</v>
      </c>
      <c r="E594" s="105">
        <v>845.57</v>
      </c>
      <c r="F594" s="105">
        <v>845.57</v>
      </c>
      <c r="G594" s="105">
        <v>845.57</v>
      </c>
      <c r="H594" s="105">
        <v>845.57</v>
      </c>
      <c r="I594" s="105">
        <v>845.57</v>
      </c>
      <c r="J594" s="105">
        <v>845.57</v>
      </c>
      <c r="K594" s="105">
        <v>845.57</v>
      </c>
      <c r="L594" s="105">
        <v>845.57</v>
      </c>
      <c r="M594" s="105">
        <v>845.57</v>
      </c>
      <c r="N594" s="105">
        <v>845.57</v>
      </c>
      <c r="O594" s="105">
        <v>845.57</v>
      </c>
      <c r="P594" s="105">
        <v>845.57</v>
      </c>
      <c r="Q594" s="105">
        <v>845.57</v>
      </c>
      <c r="R594" s="105">
        <v>845.57</v>
      </c>
      <c r="S594" s="105">
        <v>845.57</v>
      </c>
    </row>
    <row r="595" spans="2:19">
      <c r="B595" s="5">
        <v>2000</v>
      </c>
      <c r="C595" s="34">
        <v>1065.117972</v>
      </c>
      <c r="D595" s="105">
        <v>1065.1199999999999</v>
      </c>
      <c r="E595" s="105">
        <v>1065.1199999999999</v>
      </c>
      <c r="F595" s="105">
        <v>1065.1199999999999</v>
      </c>
      <c r="G595" s="105">
        <v>1065.1199999999999</v>
      </c>
      <c r="H595" s="105">
        <v>1065.1199999999999</v>
      </c>
      <c r="I595" s="105">
        <v>1065.1199999999999</v>
      </c>
      <c r="J595" s="105">
        <v>1065.1199999999999</v>
      </c>
      <c r="K595" s="105">
        <v>1065.1199999999999</v>
      </c>
      <c r="L595" s="105">
        <v>1065.1199999999999</v>
      </c>
      <c r="M595" s="105">
        <v>1065.1199999999999</v>
      </c>
      <c r="N595" s="105">
        <v>1065.1199999999999</v>
      </c>
      <c r="O595" s="105">
        <v>1065.1199999999999</v>
      </c>
      <c r="P595" s="105">
        <v>1065.1199999999999</v>
      </c>
      <c r="Q595" s="105">
        <v>1065.1199999999999</v>
      </c>
      <c r="R595" s="105">
        <v>179.95</v>
      </c>
      <c r="S595" s="105">
        <v>179.95</v>
      </c>
    </row>
    <row r="596" spans="2:19">
      <c r="B596" s="5">
        <v>1999</v>
      </c>
      <c r="C596" s="34">
        <v>1125.7210439999999</v>
      </c>
      <c r="D596" s="105">
        <v>1125.72</v>
      </c>
      <c r="E596" s="105">
        <v>1125.72</v>
      </c>
      <c r="F596" s="105">
        <v>1125.72</v>
      </c>
      <c r="G596" s="105">
        <v>1125.72</v>
      </c>
      <c r="H596" s="105">
        <v>1125.72</v>
      </c>
      <c r="I596" s="105">
        <v>1125.72</v>
      </c>
      <c r="J596" s="105">
        <v>1125.72</v>
      </c>
      <c r="K596" s="105">
        <v>1125.72</v>
      </c>
      <c r="L596" s="105">
        <v>1125.72</v>
      </c>
      <c r="M596" s="105">
        <v>1125.72</v>
      </c>
      <c r="N596" s="105">
        <v>1125.72</v>
      </c>
      <c r="O596" s="105">
        <v>1125.72</v>
      </c>
      <c r="P596" s="105">
        <v>1125.72</v>
      </c>
      <c r="Q596" s="105">
        <v>1125.72</v>
      </c>
      <c r="R596" s="105">
        <v>1125.72</v>
      </c>
      <c r="S596" s="105">
        <v>1125.72</v>
      </c>
    </row>
    <row r="597" spans="2:19">
      <c r="B597" s="5">
        <v>1998</v>
      </c>
      <c r="C597" s="34">
        <v>849.19795799999997</v>
      </c>
      <c r="D597" s="105">
        <v>849.2</v>
      </c>
      <c r="E597" s="105">
        <v>849.2</v>
      </c>
      <c r="F597" s="105">
        <v>849.2</v>
      </c>
      <c r="G597" s="105">
        <v>849.2</v>
      </c>
      <c r="H597" s="105">
        <v>849.2</v>
      </c>
      <c r="I597" s="105">
        <v>849.2</v>
      </c>
      <c r="J597" s="105">
        <v>849.2</v>
      </c>
      <c r="K597" s="105">
        <v>849.2</v>
      </c>
      <c r="L597" s="105">
        <v>849.2</v>
      </c>
      <c r="M597" s="105">
        <v>849.2</v>
      </c>
      <c r="N597" s="105">
        <v>849.2</v>
      </c>
      <c r="O597" s="105">
        <v>849.2</v>
      </c>
      <c r="P597" s="105">
        <v>849.2</v>
      </c>
      <c r="Q597" s="105">
        <v>849.2</v>
      </c>
      <c r="R597" s="105">
        <v>849.2</v>
      </c>
      <c r="S597" s="105">
        <v>849.2</v>
      </c>
    </row>
    <row r="598" spans="2:19">
      <c r="B598" s="5">
        <v>1997</v>
      </c>
      <c r="C598" s="34">
        <v>323.80884000000003</v>
      </c>
      <c r="D598" s="105">
        <v>323.81</v>
      </c>
      <c r="E598" s="105">
        <v>323.81</v>
      </c>
      <c r="F598" s="105">
        <v>323.81</v>
      </c>
      <c r="G598" s="105">
        <v>323.81</v>
      </c>
      <c r="H598" s="105">
        <v>323.81</v>
      </c>
      <c r="I598" s="105">
        <v>323.81</v>
      </c>
      <c r="J598" s="105">
        <v>323.81</v>
      </c>
      <c r="K598" s="105">
        <v>323.81</v>
      </c>
      <c r="L598" s="105">
        <v>323.81</v>
      </c>
      <c r="M598" s="105">
        <v>323.81</v>
      </c>
      <c r="N598" s="105">
        <v>323.81</v>
      </c>
      <c r="O598" s="105">
        <v>323.81</v>
      </c>
      <c r="P598" s="105">
        <v>323.81</v>
      </c>
      <c r="Q598" s="105">
        <v>323.81</v>
      </c>
      <c r="R598" s="34"/>
      <c r="S598" s="34"/>
    </row>
    <row r="599" spans="2:19">
      <c r="B599" s="5">
        <v>1996</v>
      </c>
      <c r="C599" s="34">
        <v>658.20855000000006</v>
      </c>
      <c r="D599" s="105">
        <v>658.21</v>
      </c>
      <c r="E599" s="105">
        <v>658.21</v>
      </c>
      <c r="F599" s="105">
        <v>658.21</v>
      </c>
      <c r="G599" s="105">
        <v>658.21</v>
      </c>
      <c r="H599" s="105">
        <v>658.21</v>
      </c>
      <c r="I599" s="105">
        <v>658.21</v>
      </c>
      <c r="J599" s="105">
        <v>658.21</v>
      </c>
      <c r="K599" s="105">
        <v>658.21</v>
      </c>
      <c r="L599" s="105">
        <v>658.21</v>
      </c>
      <c r="M599" s="105">
        <v>658.21</v>
      </c>
      <c r="N599" s="105">
        <v>658.21</v>
      </c>
      <c r="O599" s="105">
        <v>658.21</v>
      </c>
      <c r="P599" s="105">
        <v>658.21</v>
      </c>
      <c r="Q599" s="105">
        <v>658.21</v>
      </c>
      <c r="R599" s="34"/>
      <c r="S599" s="34"/>
    </row>
    <row r="600" spans="2:19">
      <c r="B600" s="5">
        <v>1995</v>
      </c>
      <c r="C600" s="34">
        <v>1629.7903740000002</v>
      </c>
      <c r="D600" s="105">
        <v>1629.79</v>
      </c>
      <c r="E600" s="105">
        <v>1629.79</v>
      </c>
      <c r="F600" s="105">
        <v>1629.79</v>
      </c>
      <c r="G600" s="105">
        <v>1629.79</v>
      </c>
      <c r="H600" s="105">
        <v>1629.79</v>
      </c>
      <c r="I600" s="105">
        <v>1629.79</v>
      </c>
      <c r="J600" s="105">
        <v>1629.79</v>
      </c>
      <c r="K600" s="105">
        <v>1629.79</v>
      </c>
      <c r="L600" s="105">
        <v>1629.79</v>
      </c>
      <c r="M600" s="105">
        <v>1629.79</v>
      </c>
      <c r="N600" s="105">
        <v>1629.79</v>
      </c>
      <c r="O600" s="105">
        <v>1629.79</v>
      </c>
      <c r="P600" s="105">
        <v>1629.79</v>
      </c>
      <c r="Q600" s="105">
        <v>1629.79</v>
      </c>
      <c r="R600" s="105">
        <v>1629.79</v>
      </c>
      <c r="S600" s="105">
        <v>1629.79</v>
      </c>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v>650.21039399999995</v>
      </c>
      <c r="D602" s="105">
        <v>650.21</v>
      </c>
      <c r="E602" s="105">
        <v>650.21</v>
      </c>
      <c r="F602" s="105">
        <v>650.21</v>
      </c>
      <c r="G602" s="105">
        <v>650.21</v>
      </c>
      <c r="H602" s="105">
        <v>650.21</v>
      </c>
      <c r="I602" s="105">
        <v>650.21</v>
      </c>
      <c r="J602" s="105">
        <v>650.21</v>
      </c>
      <c r="K602" s="105">
        <v>650.21</v>
      </c>
      <c r="L602" s="105">
        <v>650.21</v>
      </c>
      <c r="M602" s="105">
        <v>650.21</v>
      </c>
      <c r="N602" s="105">
        <v>650.21</v>
      </c>
      <c r="O602" s="105">
        <v>650.21</v>
      </c>
      <c r="P602" s="105">
        <v>650.21</v>
      </c>
      <c r="Q602" s="105">
        <v>650.21</v>
      </c>
      <c r="R602" s="105">
        <v>650.21</v>
      </c>
      <c r="S602" s="105">
        <v>650.21</v>
      </c>
    </row>
    <row r="603" spans="2:19">
      <c r="B603" s="5">
        <v>1992</v>
      </c>
      <c r="C603" s="34">
        <v>1791.0908340000001</v>
      </c>
      <c r="D603" s="105">
        <v>1791.09</v>
      </c>
      <c r="E603" s="105">
        <v>1791.09</v>
      </c>
      <c r="F603" s="105">
        <v>1791.09</v>
      </c>
      <c r="G603" s="105">
        <v>1791.09</v>
      </c>
      <c r="H603" s="105">
        <v>1791.09</v>
      </c>
      <c r="I603" s="105">
        <v>1791.09</v>
      </c>
      <c r="J603" s="105">
        <v>1791.09</v>
      </c>
      <c r="K603" s="105">
        <v>1791.09</v>
      </c>
      <c r="L603" s="105">
        <v>1791.09</v>
      </c>
      <c r="M603" s="105">
        <v>1791.09</v>
      </c>
      <c r="N603" s="105">
        <v>1791.09</v>
      </c>
      <c r="O603" s="105">
        <v>1791.09</v>
      </c>
      <c r="P603" s="105">
        <v>1791.09</v>
      </c>
      <c r="Q603" s="105">
        <v>1791.09</v>
      </c>
      <c r="R603" s="105">
        <v>1791.09</v>
      </c>
      <c r="S603" s="105">
        <v>1791.09</v>
      </c>
    </row>
    <row r="604" spans="2:19">
      <c r="B604" s="5">
        <v>1991</v>
      </c>
      <c r="C604" s="34">
        <v>318.83479800000003</v>
      </c>
      <c r="D604" s="105">
        <v>318.83</v>
      </c>
      <c r="E604" s="105">
        <v>318.83</v>
      </c>
      <c r="F604" s="105">
        <v>318.83</v>
      </c>
      <c r="G604" s="105">
        <v>318.83</v>
      </c>
      <c r="H604" s="105">
        <v>318.83</v>
      </c>
      <c r="I604" s="105">
        <v>318.83</v>
      </c>
      <c r="J604" s="105">
        <v>318.83</v>
      </c>
      <c r="K604" s="105">
        <v>318.83</v>
      </c>
      <c r="L604" s="105">
        <v>318.83</v>
      </c>
      <c r="M604" s="105">
        <v>318.83</v>
      </c>
      <c r="N604" s="105">
        <v>318.83</v>
      </c>
      <c r="O604" s="105">
        <v>318.83</v>
      </c>
      <c r="P604" s="105">
        <v>318.83</v>
      </c>
      <c r="Q604" s="105">
        <v>318.83</v>
      </c>
      <c r="R604" s="105">
        <v>318.83</v>
      </c>
      <c r="S604" s="105">
        <v>318.83</v>
      </c>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v>1464.7453619999999</v>
      </c>
      <c r="D607" s="105">
        <v>1464.75</v>
      </c>
      <c r="E607" s="105">
        <v>1464.75</v>
      </c>
      <c r="F607" s="105">
        <v>1464.75</v>
      </c>
      <c r="G607" s="105">
        <v>1464.75</v>
      </c>
      <c r="H607" s="105">
        <v>1464.75</v>
      </c>
      <c r="I607" s="105">
        <v>1464.75</v>
      </c>
      <c r="J607" s="105">
        <v>1464.75</v>
      </c>
      <c r="K607" s="105">
        <v>1464.75</v>
      </c>
      <c r="L607" s="105">
        <v>1464.75</v>
      </c>
      <c r="M607" s="105">
        <v>1464.75</v>
      </c>
      <c r="N607" s="105">
        <v>1464.75</v>
      </c>
      <c r="O607" s="105">
        <v>1464.75</v>
      </c>
      <c r="P607" s="105">
        <v>1464.75</v>
      </c>
      <c r="Q607" s="105">
        <v>1464.75</v>
      </c>
      <c r="R607" s="34"/>
      <c r="S607" s="34"/>
    </row>
    <row r="608" spans="2:19">
      <c r="B608" s="5">
        <v>1987</v>
      </c>
      <c r="C608" s="34">
        <v>454.32891000000006</v>
      </c>
      <c r="D608" s="105">
        <v>454.33</v>
      </c>
      <c r="E608" s="105">
        <v>454.33</v>
      </c>
      <c r="F608" s="105">
        <v>454.33</v>
      </c>
      <c r="G608" s="105">
        <v>454.33</v>
      </c>
      <c r="H608" s="105">
        <v>454.33</v>
      </c>
      <c r="I608" s="105">
        <v>454.33</v>
      </c>
      <c r="J608" s="105">
        <v>454.33</v>
      </c>
      <c r="K608" s="105">
        <v>454.33</v>
      </c>
      <c r="L608" s="105">
        <v>454.33</v>
      </c>
      <c r="M608" s="105">
        <v>454.33</v>
      </c>
      <c r="N608" s="105">
        <v>454.33</v>
      </c>
      <c r="O608" s="105">
        <v>454.33</v>
      </c>
      <c r="P608" s="105">
        <v>454.33</v>
      </c>
      <c r="Q608" s="105">
        <v>454.33</v>
      </c>
      <c r="R608" s="105">
        <v>454.33</v>
      </c>
      <c r="S608" s="105">
        <v>454.33</v>
      </c>
    </row>
    <row r="609" spans="2:19">
      <c r="B609" s="5">
        <v>1986</v>
      </c>
      <c r="C609" s="34">
        <v>238.892064</v>
      </c>
      <c r="D609" s="105">
        <v>238.89</v>
      </c>
      <c r="E609" s="105">
        <v>238.89</v>
      </c>
      <c r="F609" s="105">
        <v>238.89</v>
      </c>
      <c r="G609" s="105">
        <v>238.89</v>
      </c>
      <c r="H609" s="105">
        <v>238.89</v>
      </c>
      <c r="I609" s="105">
        <v>238.89</v>
      </c>
      <c r="J609" s="105">
        <v>238.89</v>
      </c>
      <c r="K609" s="105">
        <v>238.89</v>
      </c>
      <c r="L609" s="105">
        <v>238.89</v>
      </c>
      <c r="M609" s="105">
        <v>238.89</v>
      </c>
      <c r="N609" s="105">
        <v>238.89</v>
      </c>
      <c r="O609" s="105">
        <v>238.89</v>
      </c>
      <c r="P609" s="105">
        <v>238.89</v>
      </c>
      <c r="Q609" s="105">
        <v>238.89</v>
      </c>
      <c r="R609" s="105">
        <v>238.89</v>
      </c>
      <c r="S609" s="105">
        <v>238.89</v>
      </c>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v>3496.0742280000004</v>
      </c>
      <c r="D613" s="105">
        <v>3496.07</v>
      </c>
      <c r="E613" s="105">
        <v>3496.07</v>
      </c>
      <c r="F613" s="105">
        <v>3496.07</v>
      </c>
      <c r="G613" s="105">
        <v>3496.07</v>
      </c>
      <c r="H613" s="105">
        <v>3496.07</v>
      </c>
      <c r="I613" s="105">
        <v>3496.07</v>
      </c>
      <c r="J613" s="105">
        <v>3496.07</v>
      </c>
      <c r="K613" s="105">
        <v>3496.07</v>
      </c>
      <c r="L613" s="105">
        <v>3496.07</v>
      </c>
      <c r="M613" s="105">
        <v>3496.07</v>
      </c>
      <c r="N613" s="105">
        <v>3496.07</v>
      </c>
      <c r="O613" s="105">
        <v>3496.07</v>
      </c>
      <c r="P613" s="105">
        <v>3496.07</v>
      </c>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v>83.816705999999996</v>
      </c>
      <c r="D615" s="105">
        <v>83.82</v>
      </c>
      <c r="E615" s="105">
        <v>83.82</v>
      </c>
      <c r="F615" s="105">
        <v>83.82</v>
      </c>
      <c r="G615" s="105">
        <v>83.82</v>
      </c>
      <c r="H615" s="105">
        <v>83.82</v>
      </c>
      <c r="I615" s="105">
        <v>83.82</v>
      </c>
      <c r="J615" s="105">
        <v>83.82</v>
      </c>
      <c r="K615" s="105">
        <v>83.82</v>
      </c>
      <c r="L615" s="105">
        <v>83.82</v>
      </c>
      <c r="M615" s="105">
        <v>83.82</v>
      </c>
      <c r="N615" s="105">
        <v>83.82</v>
      </c>
      <c r="O615" s="105">
        <v>83.82</v>
      </c>
      <c r="P615" s="105">
        <v>83.82</v>
      </c>
      <c r="Q615" s="105">
        <v>83.82</v>
      </c>
      <c r="R615" s="34"/>
      <c r="S615" s="34"/>
    </row>
    <row r="616" spans="2:19">
      <c r="B616" s="5">
        <v>1979</v>
      </c>
      <c r="C616" s="34">
        <v>284.24946</v>
      </c>
      <c r="D616" s="105">
        <v>284.25</v>
      </c>
      <c r="E616" s="105">
        <v>284.25</v>
      </c>
      <c r="F616" s="105">
        <v>284.25</v>
      </c>
      <c r="G616" s="105">
        <v>284.25</v>
      </c>
      <c r="H616" s="105">
        <v>284.25</v>
      </c>
      <c r="I616" s="105">
        <v>284.25</v>
      </c>
      <c r="J616" s="105">
        <v>284.25</v>
      </c>
      <c r="K616" s="105">
        <v>284.25</v>
      </c>
      <c r="L616" s="105">
        <v>284.25</v>
      </c>
      <c r="M616" s="105">
        <v>284.25</v>
      </c>
      <c r="N616" s="105">
        <v>284.25</v>
      </c>
      <c r="O616" s="105">
        <v>284.25</v>
      </c>
      <c r="P616" s="105">
        <v>284.25</v>
      </c>
      <c r="Q616" s="105">
        <v>284.25</v>
      </c>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187</v>
      </c>
      <c r="B666" s="6" t="s">
        <v>181</v>
      </c>
      <c r="C666" s="7">
        <f>SUM(C589:C665)</f>
        <v>23569.592106000004</v>
      </c>
      <c r="D666" s="7">
        <f>SUM(D588:D665)</f>
        <v>26335.13</v>
      </c>
      <c r="E666" s="7">
        <f>SUM(E587:E665)</f>
        <v>28433.390000000003</v>
      </c>
      <c r="F666" s="7">
        <f>SUM(F586:F665)</f>
        <v>30673.080000000005</v>
      </c>
      <c r="G666" s="7">
        <f>SUM(G585:G665)</f>
        <v>60307.999999999985</v>
      </c>
      <c r="H666" s="7">
        <f>SUM(H579:H665)</f>
        <v>68531.95</v>
      </c>
      <c r="I666" s="7">
        <f>SUM(I579:I665)</f>
        <v>69650.570000000007</v>
      </c>
      <c r="J666" s="7">
        <f t="shared" ref="J666" si="8">SUM(J579:J665)</f>
        <v>69650.570000000007</v>
      </c>
      <c r="K666" s="7">
        <f>SUM(K579:K665)</f>
        <v>69650.570000000007</v>
      </c>
      <c r="L666" s="7">
        <f t="shared" ref="L666" si="9">SUM(L579:L665)</f>
        <v>69650.570000000007</v>
      </c>
      <c r="M666" s="7">
        <f>SUM(M579:M665)</f>
        <v>69650.570000000007</v>
      </c>
      <c r="N666" s="10">
        <f>SUM(N574:N665)</f>
        <v>69650.570000000007</v>
      </c>
      <c r="O666" s="107">
        <v>71768.490000000005</v>
      </c>
      <c r="P666" s="107">
        <v>88148.1</v>
      </c>
      <c r="Q666" s="107">
        <v>97659.58</v>
      </c>
      <c r="R666" s="107">
        <v>86508.58</v>
      </c>
      <c r="S666" s="107">
        <v>86508.58</v>
      </c>
    </row>
    <row r="667" spans="1:19">
      <c r="A667" s="64"/>
      <c r="B667" s="6"/>
      <c r="C667" s="7"/>
      <c r="D667" s="7"/>
      <c r="E667" s="7"/>
      <c r="F667" s="7"/>
      <c r="G667" s="7"/>
      <c r="H667" s="7"/>
      <c r="I667" s="7"/>
      <c r="J667" s="7"/>
      <c r="K667" s="7"/>
      <c r="L667" s="7"/>
      <c r="M667" s="9"/>
    </row>
    <row r="668" spans="1:19">
      <c r="A668" s="65" t="s">
        <v>188</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105">
        <v>2077.19</v>
      </c>
      <c r="L676" s="105">
        <v>2077.19</v>
      </c>
      <c r="M676" s="105">
        <v>2077.19</v>
      </c>
      <c r="N676" s="105">
        <v>2077.19</v>
      </c>
      <c r="O676" s="105">
        <v>2077.19</v>
      </c>
      <c r="P676" s="105">
        <v>2077.19</v>
      </c>
      <c r="Q676" s="105">
        <v>2077.19</v>
      </c>
      <c r="R676" s="105">
        <v>2077.19</v>
      </c>
      <c r="S676" s="105">
        <v>2077.19</v>
      </c>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105">
        <v>215.7</v>
      </c>
      <c r="J678" s="105">
        <v>215.7</v>
      </c>
      <c r="K678" s="105">
        <v>215.7</v>
      </c>
      <c r="L678" s="105">
        <v>215.7</v>
      </c>
      <c r="M678" s="105">
        <v>215.7</v>
      </c>
      <c r="N678" s="105">
        <v>215.7</v>
      </c>
      <c r="O678" s="105">
        <v>215.7</v>
      </c>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v>2603.478564</v>
      </c>
      <c r="D684" s="105">
        <v>2603.48</v>
      </c>
      <c r="E684" s="105">
        <v>2603.48</v>
      </c>
      <c r="F684" s="105">
        <v>2603.48</v>
      </c>
      <c r="G684" s="105">
        <v>2603.48</v>
      </c>
      <c r="H684" s="105">
        <v>2603.48</v>
      </c>
      <c r="I684" s="105">
        <v>2603.48</v>
      </c>
      <c r="J684" s="105">
        <v>2603.48</v>
      </c>
      <c r="K684" s="105">
        <v>2603.48</v>
      </c>
      <c r="L684" s="105">
        <v>2603.48</v>
      </c>
      <c r="M684" s="105">
        <v>2603.48</v>
      </c>
      <c r="N684" s="105">
        <v>2603.48</v>
      </c>
      <c r="O684" s="105">
        <v>3267.83</v>
      </c>
      <c r="P684" s="105">
        <v>3267.83</v>
      </c>
      <c r="Q684" s="105">
        <v>3267.83</v>
      </c>
      <c r="R684" s="105">
        <v>3267.83</v>
      </c>
      <c r="S684" s="105">
        <v>3267.83</v>
      </c>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v>152.27125800000002</v>
      </c>
      <c r="D686" s="105">
        <v>152.27000000000001</v>
      </c>
      <c r="E686" s="105">
        <v>152.27000000000001</v>
      </c>
      <c r="F686" s="105">
        <v>152.27000000000001</v>
      </c>
      <c r="G686" s="105">
        <v>152.27000000000001</v>
      </c>
      <c r="H686" s="105">
        <v>152.27000000000001</v>
      </c>
      <c r="I686" s="105">
        <v>152.27000000000001</v>
      </c>
      <c r="J686" s="105">
        <v>152.27000000000001</v>
      </c>
      <c r="K686" s="105">
        <v>152.27000000000001</v>
      </c>
      <c r="L686" s="105">
        <v>152.27000000000001</v>
      </c>
      <c r="M686" s="105">
        <v>152.27000000000001</v>
      </c>
      <c r="N686" s="105">
        <v>152.27000000000001</v>
      </c>
      <c r="O686" s="105">
        <v>152.27000000000001</v>
      </c>
      <c r="P686" s="105">
        <v>152.27000000000001</v>
      </c>
      <c r="Q686" s="105">
        <v>152.27000000000001</v>
      </c>
      <c r="R686" s="105">
        <v>152.27000000000001</v>
      </c>
      <c r="S686" s="105">
        <v>152.27000000000001</v>
      </c>
    </row>
    <row r="687" spans="1:19">
      <c r="B687" s="5">
        <v>2003</v>
      </c>
      <c r="C687" s="34">
        <v>3022.996674</v>
      </c>
      <c r="D687" s="105">
        <v>3023</v>
      </c>
      <c r="E687" s="105">
        <v>3023</v>
      </c>
      <c r="F687" s="105">
        <v>3023</v>
      </c>
      <c r="G687" s="105">
        <v>3023</v>
      </c>
      <c r="H687" s="105">
        <v>3023</v>
      </c>
      <c r="I687" s="105">
        <v>3023</v>
      </c>
      <c r="J687" s="105">
        <v>3023</v>
      </c>
      <c r="K687" s="105">
        <v>3023</v>
      </c>
      <c r="L687" s="105">
        <v>3023</v>
      </c>
      <c r="M687" s="105">
        <v>3023</v>
      </c>
      <c r="N687" s="105">
        <v>3023</v>
      </c>
      <c r="O687" s="105">
        <v>3023</v>
      </c>
      <c r="P687" s="105">
        <v>3023</v>
      </c>
      <c r="Q687" s="105">
        <v>3023</v>
      </c>
      <c r="R687" s="105">
        <v>3023</v>
      </c>
      <c r="S687" s="105">
        <v>3023</v>
      </c>
    </row>
    <row r="688" spans="1:19">
      <c r="B688" s="5">
        <v>2002</v>
      </c>
      <c r="C688" s="34">
        <v>4641.8726280000001</v>
      </c>
      <c r="D688" s="105">
        <v>4641.87</v>
      </c>
      <c r="E688" s="105">
        <v>4641.87</v>
      </c>
      <c r="F688" s="105">
        <v>4641.87</v>
      </c>
      <c r="G688" s="105">
        <v>4641.87</v>
      </c>
      <c r="H688" s="105">
        <v>4641.87</v>
      </c>
      <c r="I688" s="105">
        <v>4641.87</v>
      </c>
      <c r="J688" s="105">
        <v>4641.87</v>
      </c>
      <c r="K688" s="105">
        <v>4641.87</v>
      </c>
      <c r="L688" s="105">
        <v>4641.87</v>
      </c>
      <c r="M688" s="105">
        <v>4641.87</v>
      </c>
      <c r="N688" s="105">
        <v>4641.87</v>
      </c>
      <c r="O688" s="105">
        <v>4641.87</v>
      </c>
      <c r="P688" s="105">
        <v>4443.42</v>
      </c>
      <c r="Q688" s="105">
        <v>4443.42</v>
      </c>
      <c r="R688" s="105">
        <v>4443.42</v>
      </c>
      <c r="S688" s="105">
        <v>4443.42</v>
      </c>
    </row>
    <row r="689" spans="2:19">
      <c r="B689" s="5">
        <v>2001</v>
      </c>
      <c r="C689" s="34">
        <v>1451.2943100000002</v>
      </c>
      <c r="D689" s="105">
        <v>1451.29</v>
      </c>
      <c r="E689" s="105">
        <v>1451.29</v>
      </c>
      <c r="F689" s="105">
        <v>1451.29</v>
      </c>
      <c r="G689" s="105">
        <v>1451.29</v>
      </c>
      <c r="H689" s="105">
        <v>1451.29</v>
      </c>
      <c r="I689" s="105">
        <v>1451.29</v>
      </c>
      <c r="J689" s="105">
        <v>1451.29</v>
      </c>
      <c r="K689" s="105">
        <v>1451.29</v>
      </c>
      <c r="L689" s="105">
        <v>1451.29</v>
      </c>
      <c r="M689" s="105">
        <v>1451.29</v>
      </c>
      <c r="N689" s="105">
        <v>1451.29</v>
      </c>
      <c r="O689" s="105">
        <v>1451.29</v>
      </c>
      <c r="P689" s="105">
        <v>533.27</v>
      </c>
      <c r="Q689" s="105">
        <v>533.27</v>
      </c>
      <c r="R689" s="105">
        <v>533.27</v>
      </c>
      <c r="S689" s="105">
        <v>533.27</v>
      </c>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v>2459.372574</v>
      </c>
      <c r="D691" s="105">
        <v>2459.37</v>
      </c>
      <c r="E691" s="105">
        <v>2459.37</v>
      </c>
      <c r="F691" s="105">
        <v>2459.37</v>
      </c>
      <c r="G691" s="105">
        <v>2459.37</v>
      </c>
      <c r="H691" s="105">
        <v>2459.37</v>
      </c>
      <c r="I691" s="105">
        <v>2459.37</v>
      </c>
      <c r="J691" s="105">
        <v>2459.37</v>
      </c>
      <c r="K691" s="105">
        <v>2459.37</v>
      </c>
      <c r="L691" s="105">
        <v>2459.37</v>
      </c>
      <c r="M691" s="105">
        <v>2459.37</v>
      </c>
      <c r="N691" s="105">
        <v>2459.37</v>
      </c>
      <c r="O691" s="105">
        <v>2459.37</v>
      </c>
      <c r="P691" s="34"/>
      <c r="Q691" s="34"/>
      <c r="R691" s="34"/>
      <c r="S691" s="34"/>
    </row>
    <row r="692" spans="2:19">
      <c r="B692" s="5">
        <v>1998</v>
      </c>
      <c r="C692" s="34">
        <v>257.23087800000002</v>
      </c>
      <c r="D692" s="105">
        <v>257.23</v>
      </c>
      <c r="E692" s="105">
        <v>257.23</v>
      </c>
      <c r="F692" s="105">
        <v>257.23</v>
      </c>
      <c r="G692" s="105">
        <v>257.23</v>
      </c>
      <c r="H692" s="105">
        <v>257.23</v>
      </c>
      <c r="I692" s="105">
        <v>257.23</v>
      </c>
      <c r="J692" s="105">
        <v>257.23</v>
      </c>
      <c r="K692" s="105">
        <v>257.23</v>
      </c>
      <c r="L692" s="105">
        <v>257.23</v>
      </c>
      <c r="M692" s="105">
        <v>257.23</v>
      </c>
      <c r="N692" s="105">
        <v>257.23</v>
      </c>
      <c r="O692" s="105">
        <v>257.23</v>
      </c>
      <c r="P692" s="34"/>
      <c r="Q692" s="34"/>
      <c r="R692" s="34"/>
      <c r="S692" s="34"/>
    </row>
    <row r="693" spans="2:19">
      <c r="B693" s="5">
        <v>1997</v>
      </c>
      <c r="C693" s="34">
        <v>1998.5424660000001</v>
      </c>
      <c r="D693" s="105">
        <v>1998.54</v>
      </c>
      <c r="E693" s="105">
        <v>1998.54</v>
      </c>
      <c r="F693" s="105">
        <v>1998.54</v>
      </c>
      <c r="G693" s="105">
        <v>1998.54</v>
      </c>
      <c r="H693" s="105">
        <v>1998.54</v>
      </c>
      <c r="I693" s="105">
        <v>1998.54</v>
      </c>
      <c r="J693" s="105">
        <v>1998.54</v>
      </c>
      <c r="K693" s="105">
        <v>1998.54</v>
      </c>
      <c r="L693" s="105">
        <v>1998.54</v>
      </c>
      <c r="M693" s="105">
        <v>1998.54</v>
      </c>
      <c r="N693" s="105">
        <v>1998.54</v>
      </c>
      <c r="O693" s="105">
        <v>1998.54</v>
      </c>
      <c r="P693" s="105">
        <v>1998.54</v>
      </c>
      <c r="Q693" s="105">
        <v>1998.54</v>
      </c>
      <c r="R693" s="105">
        <v>1302.1500000000001</v>
      </c>
      <c r="S693" s="105">
        <v>1302.1500000000001</v>
      </c>
    </row>
    <row r="694" spans="2:19">
      <c r="B694" s="5">
        <v>1996</v>
      </c>
      <c r="C694" s="34">
        <v>884.68492199999991</v>
      </c>
      <c r="D694" s="105">
        <v>884.68</v>
      </c>
      <c r="E694" s="105">
        <v>884.68</v>
      </c>
      <c r="F694" s="105">
        <v>884.68</v>
      </c>
      <c r="G694" s="105">
        <v>884.68</v>
      </c>
      <c r="H694" s="105">
        <v>884.68</v>
      </c>
      <c r="I694" s="105">
        <v>884.68</v>
      </c>
      <c r="J694" s="105">
        <v>884.68</v>
      </c>
      <c r="K694" s="105">
        <v>884.68</v>
      </c>
      <c r="L694" s="105">
        <v>884.68</v>
      </c>
      <c r="M694" s="105">
        <v>884.68</v>
      </c>
      <c r="N694" s="105">
        <v>884.68</v>
      </c>
      <c r="O694" s="105">
        <v>884.68</v>
      </c>
      <c r="P694" s="105">
        <v>191.9</v>
      </c>
      <c r="Q694" s="105">
        <v>191.9</v>
      </c>
      <c r="R694" s="105">
        <v>191.9</v>
      </c>
      <c r="S694" s="105">
        <v>191.9</v>
      </c>
    </row>
    <row r="695" spans="2:19">
      <c r="B695" s="5">
        <v>1995</v>
      </c>
      <c r="C695" s="34">
        <v>6864.7301520000001</v>
      </c>
      <c r="D695" s="105">
        <v>6864.73</v>
      </c>
      <c r="E695" s="105">
        <v>6864.73</v>
      </c>
      <c r="F695" s="105">
        <v>6864.73</v>
      </c>
      <c r="G695" s="105">
        <v>6864.73</v>
      </c>
      <c r="H695" s="105">
        <v>6864.73</v>
      </c>
      <c r="I695" s="105">
        <v>6864.73</v>
      </c>
      <c r="J695" s="105">
        <v>6864.73</v>
      </c>
      <c r="K695" s="105">
        <v>6864.73</v>
      </c>
      <c r="L695" s="105">
        <v>6864.73</v>
      </c>
      <c r="M695" s="105">
        <v>6864.73</v>
      </c>
      <c r="N695" s="105">
        <v>6864.73</v>
      </c>
      <c r="O695" s="105">
        <v>6864.73</v>
      </c>
      <c r="P695" s="105">
        <v>651.54999999999995</v>
      </c>
      <c r="Q695" s="105">
        <v>651.54999999999995</v>
      </c>
      <c r="R695" s="34"/>
      <c r="S695" s="34"/>
    </row>
    <row r="696" spans="2:19">
      <c r="B696" s="5">
        <v>1994</v>
      </c>
      <c r="C696" s="34">
        <v>12986.977763999999</v>
      </c>
      <c r="D696" s="105">
        <v>12986.98</v>
      </c>
      <c r="E696" s="105">
        <v>12986.98</v>
      </c>
      <c r="F696" s="105">
        <v>12986.98</v>
      </c>
      <c r="G696" s="105">
        <v>12986.98</v>
      </c>
      <c r="H696" s="105">
        <v>12986.98</v>
      </c>
      <c r="I696" s="105">
        <v>12986.98</v>
      </c>
      <c r="J696" s="105">
        <v>12986.98</v>
      </c>
      <c r="K696" s="105">
        <v>12986.98</v>
      </c>
      <c r="L696" s="105">
        <v>12986.98</v>
      </c>
      <c r="M696" s="105">
        <v>12986.98</v>
      </c>
      <c r="N696" s="105">
        <v>12986.98</v>
      </c>
      <c r="O696" s="105">
        <v>12986.98</v>
      </c>
      <c r="P696" s="105">
        <v>358.96</v>
      </c>
      <c r="Q696" s="105">
        <v>358.96</v>
      </c>
      <c r="R696" s="105">
        <v>319.92</v>
      </c>
      <c r="S696" s="105">
        <v>319.92</v>
      </c>
    </row>
    <row r="697" spans="2:19">
      <c r="B697" s="5">
        <v>1993</v>
      </c>
      <c r="C697" s="34">
        <v>863.70593999999994</v>
      </c>
      <c r="D697" s="105">
        <v>863.71</v>
      </c>
      <c r="E697" s="105">
        <v>863.71</v>
      </c>
      <c r="F697" s="105">
        <v>863.71</v>
      </c>
      <c r="G697" s="105">
        <v>863.71</v>
      </c>
      <c r="H697" s="105">
        <v>863.71</v>
      </c>
      <c r="I697" s="105">
        <v>863.71</v>
      </c>
      <c r="J697" s="105">
        <v>863.71</v>
      </c>
      <c r="K697" s="105">
        <v>863.71</v>
      </c>
      <c r="L697" s="105">
        <v>863.71</v>
      </c>
      <c r="M697" s="105">
        <v>863.71</v>
      </c>
      <c r="N697" s="105">
        <v>863.71</v>
      </c>
      <c r="O697" s="105">
        <v>863.71</v>
      </c>
      <c r="P697" s="105">
        <v>863.71</v>
      </c>
      <c r="Q697" s="105">
        <v>863.71</v>
      </c>
      <c r="R697" s="34"/>
      <c r="S697" s="34"/>
    </row>
    <row r="698" spans="2:19">
      <c r="B698" s="5">
        <v>1992</v>
      </c>
      <c r="C698" s="34">
        <v>781.13598000000002</v>
      </c>
      <c r="D698" s="105">
        <v>781.14</v>
      </c>
      <c r="E698" s="105">
        <v>781.14</v>
      </c>
      <c r="F698" s="105">
        <v>781.14</v>
      </c>
      <c r="G698" s="105">
        <v>781.14</v>
      </c>
      <c r="H698" s="105">
        <v>781.14</v>
      </c>
      <c r="I698" s="105">
        <v>781.14</v>
      </c>
      <c r="J698" s="105">
        <v>781.14</v>
      </c>
      <c r="K698" s="105">
        <v>781.14</v>
      </c>
      <c r="L698" s="105">
        <v>781.14</v>
      </c>
      <c r="M698" s="105">
        <v>781.14</v>
      </c>
      <c r="N698" s="105">
        <v>781.14</v>
      </c>
      <c r="O698" s="105">
        <v>781.14</v>
      </c>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v>2395.1759400000001</v>
      </c>
      <c r="D700" s="105">
        <v>2395.1799999999998</v>
      </c>
      <c r="E700" s="105">
        <v>2395.1799999999998</v>
      </c>
      <c r="F700" s="105">
        <v>2395.1799999999998</v>
      </c>
      <c r="G700" s="105">
        <v>2395.1799999999998</v>
      </c>
      <c r="H700" s="105">
        <v>2395.1799999999998</v>
      </c>
      <c r="I700" s="105">
        <v>2395.1799999999998</v>
      </c>
      <c r="J700" s="105">
        <v>2395.1799999999998</v>
      </c>
      <c r="K700" s="105">
        <v>2395.1799999999998</v>
      </c>
      <c r="L700" s="105">
        <v>2395.1799999999998</v>
      </c>
      <c r="M700" s="105">
        <v>2395.1799999999998</v>
      </c>
      <c r="N700" s="105">
        <v>2395.1799999999998</v>
      </c>
      <c r="O700" s="105">
        <v>2395.1799999999998</v>
      </c>
      <c r="P700" s="34"/>
      <c r="Q700" s="34"/>
      <c r="R700" s="34"/>
      <c r="S700" s="34"/>
    </row>
    <row r="701" spans="2:19">
      <c r="B701" s="5">
        <v>1989</v>
      </c>
      <c r="C701" s="34">
        <v>3531.4102020000005</v>
      </c>
      <c r="D701" s="105">
        <v>3531.41</v>
      </c>
      <c r="E701" s="105">
        <v>3531.41</v>
      </c>
      <c r="F701" s="105">
        <v>3531.41</v>
      </c>
      <c r="G701" s="105">
        <v>3531.41</v>
      </c>
      <c r="H701" s="105">
        <v>3531.41</v>
      </c>
      <c r="I701" s="105">
        <v>3531.41</v>
      </c>
      <c r="J701" s="105">
        <v>3531.41</v>
      </c>
      <c r="K701" s="105">
        <v>3531.41</v>
      </c>
      <c r="L701" s="105">
        <v>3531.41</v>
      </c>
      <c r="M701" s="105">
        <v>3531.41</v>
      </c>
      <c r="N701" s="105">
        <v>3531.41</v>
      </c>
      <c r="O701" s="105">
        <v>3531.41</v>
      </c>
      <c r="P701" s="105">
        <v>3292.86</v>
      </c>
      <c r="Q701" s="105">
        <v>3292.86</v>
      </c>
      <c r="R701" s="105">
        <v>3292.86</v>
      </c>
      <c r="S701" s="105">
        <v>3292.86</v>
      </c>
    </row>
    <row r="702" spans="2:19">
      <c r="B702" s="5">
        <v>1988</v>
      </c>
      <c r="C702" s="34">
        <v>2301.4240919999997</v>
      </c>
      <c r="D702" s="105">
        <v>2301.42</v>
      </c>
      <c r="E702" s="105">
        <v>2301.42</v>
      </c>
      <c r="F702" s="105">
        <v>2301.42</v>
      </c>
      <c r="G702" s="105">
        <v>2301.42</v>
      </c>
      <c r="H702" s="105">
        <v>2301.42</v>
      </c>
      <c r="I702" s="105">
        <v>2301.42</v>
      </c>
      <c r="J702" s="105">
        <v>2301.42</v>
      </c>
      <c r="K702" s="105">
        <v>2301.42</v>
      </c>
      <c r="L702" s="105">
        <v>2301.42</v>
      </c>
      <c r="M702" s="105">
        <v>2301.42</v>
      </c>
      <c r="N702" s="105">
        <v>2301.42</v>
      </c>
      <c r="O702" s="105">
        <v>2301.42</v>
      </c>
      <c r="P702" s="105">
        <v>2301.42</v>
      </c>
      <c r="Q702" s="105">
        <v>2301.42</v>
      </c>
      <c r="R702" s="105">
        <v>2301.42</v>
      </c>
      <c r="S702" s="105">
        <v>2301.42</v>
      </c>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v>4521.9520560000001</v>
      </c>
      <c r="D706" s="105">
        <v>4521.95</v>
      </c>
      <c r="E706" s="105">
        <v>4521.95</v>
      </c>
      <c r="F706" s="105">
        <v>4521.95</v>
      </c>
      <c r="G706" s="105">
        <v>4521.95</v>
      </c>
      <c r="H706" s="105">
        <v>4521.95</v>
      </c>
      <c r="I706" s="105">
        <v>4521.95</v>
      </c>
      <c r="J706" s="105">
        <v>4521.95</v>
      </c>
      <c r="K706" s="105">
        <v>4521.95</v>
      </c>
      <c r="L706" s="105">
        <v>4521.95</v>
      </c>
      <c r="M706" s="105">
        <v>4521.95</v>
      </c>
      <c r="N706" s="105">
        <v>4521.95</v>
      </c>
      <c r="O706" s="105">
        <v>4521.95</v>
      </c>
      <c r="P706" s="34"/>
      <c r="Q706" s="34"/>
      <c r="R706" s="34"/>
      <c r="S706" s="34"/>
    </row>
    <row r="707" spans="2:19">
      <c r="B707" s="5">
        <v>1983</v>
      </c>
      <c r="C707" s="34">
        <v>500.00122800000003</v>
      </c>
      <c r="D707" s="105">
        <v>500</v>
      </c>
      <c r="E707" s="105">
        <v>500</v>
      </c>
      <c r="F707" s="105">
        <v>500</v>
      </c>
      <c r="G707" s="105">
        <v>500</v>
      </c>
      <c r="H707" s="105">
        <v>500</v>
      </c>
      <c r="I707" s="105">
        <v>500</v>
      </c>
      <c r="J707" s="105">
        <v>500</v>
      </c>
      <c r="K707" s="105">
        <v>500</v>
      </c>
      <c r="L707" s="105">
        <v>500</v>
      </c>
      <c r="M707" s="105">
        <v>500</v>
      </c>
      <c r="N707" s="105">
        <v>500</v>
      </c>
      <c r="O707" s="105">
        <v>500</v>
      </c>
      <c r="P707" s="105">
        <v>500</v>
      </c>
      <c r="Q707" s="105">
        <v>500</v>
      </c>
      <c r="R707" s="105">
        <v>500</v>
      </c>
      <c r="S707" s="105">
        <v>500</v>
      </c>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v>3850.9222979999995</v>
      </c>
      <c r="D709" s="105">
        <v>3850.92</v>
      </c>
      <c r="E709" s="105">
        <v>3850.92</v>
      </c>
      <c r="F709" s="105">
        <v>3850.92</v>
      </c>
      <c r="G709" s="105">
        <v>3850.92</v>
      </c>
      <c r="H709" s="105">
        <v>3850.92</v>
      </c>
      <c r="I709" s="105">
        <v>3850.92</v>
      </c>
      <c r="J709" s="105">
        <v>3850.92</v>
      </c>
      <c r="K709" s="105">
        <v>3850.92</v>
      </c>
      <c r="L709" s="105">
        <v>3850.92</v>
      </c>
      <c r="M709" s="105">
        <v>3850.92</v>
      </c>
      <c r="N709" s="105">
        <v>3850.92</v>
      </c>
      <c r="O709" s="105">
        <v>3850.92</v>
      </c>
      <c r="P709" s="105">
        <v>3850.92</v>
      </c>
      <c r="Q709" s="105">
        <v>3850.92</v>
      </c>
      <c r="R709" s="105">
        <v>3850.92</v>
      </c>
      <c r="S709" s="105">
        <v>3850.92</v>
      </c>
    </row>
    <row r="710" spans="2:19">
      <c r="B710" s="5">
        <v>1980</v>
      </c>
      <c r="C710" s="34">
        <v>244.74616200000003</v>
      </c>
      <c r="D710" s="105">
        <v>244.75</v>
      </c>
      <c r="E710" s="105">
        <v>244.75</v>
      </c>
      <c r="F710" s="105">
        <v>244.75</v>
      </c>
      <c r="G710" s="105">
        <v>244.75</v>
      </c>
      <c r="H710" s="105">
        <v>244.75</v>
      </c>
      <c r="I710" s="105">
        <v>244.75</v>
      </c>
      <c r="J710" s="105">
        <v>244.75</v>
      </c>
      <c r="K710" s="105">
        <v>244.75</v>
      </c>
      <c r="L710" s="105">
        <v>244.75</v>
      </c>
      <c r="M710" s="105">
        <v>244.75</v>
      </c>
      <c r="N710" s="105">
        <v>244.75</v>
      </c>
      <c r="O710" s="105">
        <v>244.75</v>
      </c>
      <c r="P710" s="105">
        <v>244.75</v>
      </c>
      <c r="Q710" s="105">
        <v>244.75</v>
      </c>
      <c r="R710" s="105">
        <v>244.75</v>
      </c>
      <c r="S710" s="105">
        <v>244.75</v>
      </c>
    </row>
    <row r="711" spans="2:19">
      <c r="B711" s="5">
        <v>1979</v>
      </c>
      <c r="C711" s="34">
        <v>7672.2160439999998</v>
      </c>
      <c r="D711" s="105">
        <v>7672.22</v>
      </c>
      <c r="E711" s="105">
        <v>7672.22</v>
      </c>
      <c r="F711" s="105">
        <v>7672.22</v>
      </c>
      <c r="G711" s="105">
        <v>7672.22</v>
      </c>
      <c r="H711" s="105">
        <v>7672.22</v>
      </c>
      <c r="I711" s="105">
        <v>7672.22</v>
      </c>
      <c r="J711" s="105">
        <v>7672.22</v>
      </c>
      <c r="K711" s="105">
        <v>7672.22</v>
      </c>
      <c r="L711" s="105">
        <v>7672.22</v>
      </c>
      <c r="M711" s="105">
        <v>7672.22</v>
      </c>
      <c r="N711" s="105">
        <v>7672.22</v>
      </c>
      <c r="O711" s="105">
        <v>7672.22</v>
      </c>
      <c r="P711" s="105">
        <v>7672.22</v>
      </c>
      <c r="Q711" s="105">
        <v>7672.22</v>
      </c>
      <c r="R711" s="105">
        <v>7672.22</v>
      </c>
      <c r="S711" s="105">
        <v>7672.22</v>
      </c>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v>260.24636399999997</v>
      </c>
      <c r="D713" s="105">
        <v>260.25</v>
      </c>
      <c r="E713" s="105">
        <v>260.25</v>
      </c>
      <c r="F713" s="105">
        <v>260.25</v>
      </c>
      <c r="G713" s="105">
        <v>260.25</v>
      </c>
      <c r="H713" s="105">
        <v>260.25</v>
      </c>
      <c r="I713" s="105">
        <v>260.25</v>
      </c>
      <c r="J713" s="105">
        <v>260.25</v>
      </c>
      <c r="K713" s="105">
        <v>260.25</v>
      </c>
      <c r="L713" s="105">
        <v>260.25</v>
      </c>
      <c r="M713" s="105">
        <v>260.25</v>
      </c>
      <c r="N713" s="105">
        <v>260.25</v>
      </c>
      <c r="O713" s="105">
        <v>260.25</v>
      </c>
      <c r="P713" s="105">
        <v>260.25</v>
      </c>
      <c r="Q713" s="105">
        <v>260.25</v>
      </c>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v>8242.1946659999994</v>
      </c>
      <c r="D715" s="105">
        <v>8242.19</v>
      </c>
      <c r="E715" s="105">
        <v>8242.19</v>
      </c>
      <c r="F715" s="105">
        <v>8242.19</v>
      </c>
      <c r="G715" s="105">
        <v>8242.19</v>
      </c>
      <c r="H715" s="105">
        <v>8242.19</v>
      </c>
      <c r="I715" s="105">
        <v>8242.19</v>
      </c>
      <c r="J715" s="105">
        <v>8242.19</v>
      </c>
      <c r="K715" s="105">
        <v>8242.19</v>
      </c>
      <c r="L715" s="105">
        <v>8242.19</v>
      </c>
      <c r="M715" s="105">
        <v>8242.19</v>
      </c>
      <c r="N715" s="105">
        <v>8242.19</v>
      </c>
      <c r="O715" s="105">
        <v>8242.19</v>
      </c>
      <c r="P715" s="105">
        <v>8242.19</v>
      </c>
      <c r="Q715" s="105">
        <v>8242.19</v>
      </c>
      <c r="R715" s="105">
        <v>8242.19</v>
      </c>
      <c r="S715" s="105">
        <v>8242.19</v>
      </c>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188</v>
      </c>
      <c r="B761" s="6" t="s">
        <v>181</v>
      </c>
      <c r="C761" s="7">
        <f>SUM(C684:C760)</f>
        <v>72488.58316200001</v>
      </c>
      <c r="D761" s="7">
        <f>SUM(D683:D760)</f>
        <v>72488.58</v>
      </c>
      <c r="E761" s="7">
        <f>SUM(E682:E760)</f>
        <v>72488.58</v>
      </c>
      <c r="F761" s="7">
        <f>SUM(F681:F760)</f>
        <v>72488.58</v>
      </c>
      <c r="G761" s="7">
        <f>SUM(G680:G760)</f>
        <v>72488.58</v>
      </c>
      <c r="H761" s="7">
        <f>SUM(H674:H760)</f>
        <v>72488.58</v>
      </c>
      <c r="I761" s="7">
        <f>SUM(I674:I760)</f>
        <v>72704.28</v>
      </c>
      <c r="J761" s="7">
        <f t="shared" ref="J761" si="10">SUM(J674:J760)</f>
        <v>72704.28</v>
      </c>
      <c r="K761" s="7">
        <f>SUM(K674:K760)</f>
        <v>74781.47</v>
      </c>
      <c r="L761" s="7">
        <f t="shared" ref="L761" si="11">SUM(L674:L760)</f>
        <v>74781.47</v>
      </c>
      <c r="M761" s="7">
        <f>SUM(M674:M760)</f>
        <v>74781.47</v>
      </c>
      <c r="N761" s="10">
        <f>SUM(N669:N760)</f>
        <v>74781.47</v>
      </c>
      <c r="O761" s="107">
        <v>75445.83</v>
      </c>
      <c r="P761" s="107">
        <v>43926.239999999998</v>
      </c>
      <c r="Q761" s="107">
        <v>43926.239999999998</v>
      </c>
      <c r="R761" s="107">
        <v>41415.300000000003</v>
      </c>
      <c r="S761" s="107">
        <v>41415.300000000003</v>
      </c>
    </row>
    <row r="762" spans="1:19">
      <c r="A762" s="64"/>
      <c r="B762" s="6"/>
      <c r="C762" s="7"/>
      <c r="D762" s="7"/>
      <c r="E762" s="7"/>
      <c r="F762" s="7"/>
      <c r="G762" s="7"/>
      <c r="H762" s="7"/>
      <c r="I762" s="7"/>
      <c r="J762" s="7"/>
      <c r="K762" s="7"/>
      <c r="L762" s="7"/>
      <c r="M762" s="9"/>
    </row>
    <row r="763" spans="1:19">
      <c r="A763" s="65" t="s">
        <v>189</v>
      </c>
      <c r="B763" s="5">
        <v>2022</v>
      </c>
      <c r="C763" s="33"/>
      <c r="D763" s="33"/>
      <c r="E763" s="33"/>
      <c r="F763" s="33"/>
      <c r="G763" s="33"/>
      <c r="H763" s="33"/>
      <c r="I763" s="33"/>
      <c r="J763" s="33"/>
      <c r="K763" s="33"/>
      <c r="L763" s="33"/>
      <c r="M763" s="33"/>
      <c r="N763" s="33"/>
      <c r="O763" s="33"/>
      <c r="P763" s="33"/>
      <c r="Q763" s="33"/>
      <c r="R763" s="62"/>
      <c r="S763" s="34">
        <v>0</v>
      </c>
    </row>
    <row r="764" spans="1:19">
      <c r="A764" s="35"/>
      <c r="B764" s="5">
        <v>2021</v>
      </c>
      <c r="C764" s="33"/>
      <c r="D764" s="33"/>
      <c r="E764" s="33"/>
      <c r="F764" s="33"/>
      <c r="G764" s="33"/>
      <c r="H764" s="33"/>
      <c r="I764" s="33"/>
      <c r="J764" s="33"/>
      <c r="K764" s="33"/>
      <c r="L764" s="33"/>
      <c r="M764" s="33"/>
      <c r="N764" s="33"/>
      <c r="O764" s="33"/>
      <c r="P764" s="33"/>
      <c r="Q764" s="33"/>
      <c r="R764" s="105">
        <v>10082.469999999999</v>
      </c>
      <c r="S764" s="105">
        <v>10082.469999999999</v>
      </c>
    </row>
    <row r="765" spans="1:19">
      <c r="B765" s="5">
        <v>2020</v>
      </c>
      <c r="C765" s="33"/>
      <c r="D765" s="33"/>
      <c r="E765" s="33"/>
      <c r="F765" s="33"/>
      <c r="G765" s="33"/>
      <c r="H765" s="33"/>
      <c r="I765" s="33"/>
      <c r="J765" s="33"/>
      <c r="K765" s="33"/>
      <c r="L765" s="33"/>
      <c r="M765" s="33"/>
      <c r="N765" s="33"/>
      <c r="O765" s="33"/>
      <c r="P765" s="33"/>
      <c r="Q765" s="105">
        <v>10222.56</v>
      </c>
      <c r="R765" s="105">
        <v>10222.56</v>
      </c>
      <c r="S765" s="105">
        <v>10222.56</v>
      </c>
    </row>
    <row r="766" spans="1:19">
      <c r="A766" s="37"/>
      <c r="B766" s="5">
        <v>2019</v>
      </c>
      <c r="C766" s="33"/>
      <c r="D766" s="33"/>
      <c r="E766" s="33"/>
      <c r="F766" s="33"/>
      <c r="G766" s="33"/>
      <c r="H766" s="33"/>
      <c r="I766" s="33"/>
      <c r="J766" s="33"/>
      <c r="K766" s="33"/>
      <c r="L766" s="33"/>
      <c r="M766" s="33"/>
      <c r="N766" s="33"/>
      <c r="O766" s="33"/>
      <c r="P766" s="105">
        <v>2720.86</v>
      </c>
      <c r="Q766" s="105">
        <v>2720.86</v>
      </c>
      <c r="R766" s="105">
        <v>2570.63</v>
      </c>
      <c r="S766" s="105">
        <v>2570.63</v>
      </c>
    </row>
    <row r="767" spans="1:19">
      <c r="A767" s="37"/>
      <c r="B767" s="5">
        <v>2018</v>
      </c>
      <c r="C767" s="33"/>
      <c r="D767" s="33"/>
      <c r="E767" s="33"/>
      <c r="F767" s="33"/>
      <c r="G767" s="33"/>
      <c r="H767" s="33"/>
      <c r="I767" s="33"/>
      <c r="J767" s="33"/>
      <c r="K767" s="33"/>
      <c r="L767" s="33"/>
      <c r="M767" s="33"/>
      <c r="N767" s="33"/>
      <c r="O767" s="105">
        <v>8195.9</v>
      </c>
      <c r="P767" s="105">
        <v>8195.9</v>
      </c>
      <c r="Q767" s="105">
        <v>8195.9</v>
      </c>
      <c r="R767" s="105">
        <v>5882.4</v>
      </c>
      <c r="S767" s="105">
        <v>5882.4</v>
      </c>
    </row>
    <row r="768" spans="1:19">
      <c r="A768" s="37"/>
      <c r="B768" s="5">
        <v>2017</v>
      </c>
      <c r="C768" s="33"/>
      <c r="D768" s="33"/>
      <c r="E768" s="33"/>
      <c r="F768" s="33"/>
      <c r="G768" s="33"/>
      <c r="H768" s="33"/>
      <c r="I768" s="33"/>
      <c r="J768" s="33"/>
      <c r="K768" s="33"/>
      <c r="L768" s="33"/>
      <c r="M768" s="33"/>
      <c r="N768" s="105">
        <v>8415.82</v>
      </c>
      <c r="O768" s="105">
        <v>6156.63</v>
      </c>
      <c r="P768" s="105">
        <v>6156.63</v>
      </c>
      <c r="Q768" s="105">
        <v>3600.03</v>
      </c>
      <c r="R768" s="105">
        <v>3072.62</v>
      </c>
      <c r="S768" s="105">
        <v>3072.62</v>
      </c>
    </row>
    <row r="769" spans="2:19">
      <c r="B769" s="5">
        <v>2016</v>
      </c>
      <c r="C769" s="33"/>
      <c r="D769" s="33"/>
      <c r="E769" s="33"/>
      <c r="F769" s="33"/>
      <c r="G769" s="33"/>
      <c r="H769" s="33"/>
      <c r="I769" s="33"/>
      <c r="J769" s="33"/>
      <c r="K769" s="33"/>
      <c r="L769" s="33"/>
      <c r="M769" s="105">
        <v>11774.86</v>
      </c>
      <c r="N769" s="105">
        <v>11774.86</v>
      </c>
      <c r="O769" s="105">
        <v>11774.86</v>
      </c>
      <c r="P769" s="105">
        <v>11774.86</v>
      </c>
      <c r="Q769" s="105">
        <v>11521.46</v>
      </c>
      <c r="R769" s="105">
        <v>11213.67</v>
      </c>
      <c r="S769" s="105">
        <v>11213.67</v>
      </c>
    </row>
    <row r="770" spans="2:19">
      <c r="B770" s="5">
        <v>2015</v>
      </c>
      <c r="C770" s="33"/>
      <c r="D770" s="33"/>
      <c r="E770" s="33"/>
      <c r="F770" s="33"/>
      <c r="G770" s="33"/>
      <c r="H770" s="33"/>
      <c r="I770" s="33"/>
      <c r="J770" s="33"/>
      <c r="K770" s="33"/>
      <c r="L770" s="105">
        <v>37000.57</v>
      </c>
      <c r="M770" s="105">
        <v>37000.57</v>
      </c>
      <c r="N770" s="105">
        <v>37000.57</v>
      </c>
      <c r="O770" s="105">
        <v>39850.31</v>
      </c>
      <c r="P770" s="105">
        <v>39390.870000000003</v>
      </c>
      <c r="Q770" s="105">
        <v>39390.870000000003</v>
      </c>
      <c r="R770" s="105">
        <v>39390.870000000003</v>
      </c>
      <c r="S770" s="105">
        <v>39390.870000000003</v>
      </c>
    </row>
    <row r="771" spans="2:19">
      <c r="B771" s="5">
        <v>2014</v>
      </c>
      <c r="C771" s="33"/>
      <c r="D771" s="33"/>
      <c r="E771" s="33"/>
      <c r="F771" s="33"/>
      <c r="G771" s="33"/>
      <c r="H771" s="33"/>
      <c r="I771" s="33"/>
      <c r="J771" s="33"/>
      <c r="K771" s="105">
        <v>26627.39</v>
      </c>
      <c r="L771" s="105">
        <v>26627.39</v>
      </c>
      <c r="M771" s="105">
        <v>26627.39</v>
      </c>
      <c r="N771" s="105">
        <v>26627.39</v>
      </c>
      <c r="O771" s="105">
        <v>15884.28</v>
      </c>
      <c r="P771" s="105">
        <v>15884.28</v>
      </c>
      <c r="Q771" s="105">
        <v>13566.39</v>
      </c>
      <c r="R771" s="105">
        <v>13566.39</v>
      </c>
      <c r="S771" s="105">
        <v>13566.39</v>
      </c>
    </row>
    <row r="772" spans="2:19">
      <c r="B772" s="5">
        <v>2013</v>
      </c>
      <c r="C772" s="33"/>
      <c r="D772" s="33"/>
      <c r="E772" s="33"/>
      <c r="F772" s="33"/>
      <c r="G772" s="33"/>
      <c r="H772" s="33"/>
      <c r="I772" s="33"/>
      <c r="J772" s="105">
        <v>22551.69</v>
      </c>
      <c r="K772" s="105">
        <v>22551.69</v>
      </c>
      <c r="L772" s="105">
        <v>22551.69</v>
      </c>
      <c r="M772" s="105">
        <v>22551.69</v>
      </c>
      <c r="N772" s="105">
        <v>22551.69</v>
      </c>
      <c r="O772" s="105">
        <v>25847.09</v>
      </c>
      <c r="P772" s="105">
        <v>21576.04</v>
      </c>
      <c r="Q772" s="105">
        <v>18143.82</v>
      </c>
      <c r="R772" s="105">
        <v>18143.82</v>
      </c>
      <c r="S772" s="105">
        <v>18143.82</v>
      </c>
    </row>
    <row r="773" spans="2:19">
      <c r="B773" s="5">
        <v>2012</v>
      </c>
      <c r="C773" s="33"/>
      <c r="D773" s="33"/>
      <c r="E773" s="33"/>
      <c r="F773" s="33"/>
      <c r="G773" s="33"/>
      <c r="H773" s="33"/>
      <c r="I773" s="105">
        <v>6997.67</v>
      </c>
      <c r="J773" s="105">
        <v>6997.67</v>
      </c>
      <c r="K773" s="105">
        <v>6997.67</v>
      </c>
      <c r="L773" s="105">
        <v>6997.67</v>
      </c>
      <c r="M773" s="105">
        <v>6997.67</v>
      </c>
      <c r="N773" s="105">
        <v>6997.67</v>
      </c>
      <c r="O773" s="105">
        <v>6666.57</v>
      </c>
      <c r="P773" s="105">
        <v>3426.97</v>
      </c>
      <c r="Q773" s="105">
        <v>3211.27</v>
      </c>
      <c r="R773" s="105">
        <v>2431.08</v>
      </c>
      <c r="S773" s="105">
        <v>2431.08</v>
      </c>
    </row>
    <row r="774" spans="2:19">
      <c r="B774" s="5">
        <v>2011</v>
      </c>
      <c r="C774" s="33"/>
      <c r="D774" s="33"/>
      <c r="E774" s="33"/>
      <c r="F774" s="33"/>
      <c r="G774" s="33"/>
      <c r="H774" s="105">
        <v>5761.18</v>
      </c>
      <c r="I774" s="105">
        <v>5761.18</v>
      </c>
      <c r="J774" s="105">
        <v>5761.18</v>
      </c>
      <c r="K774" s="105">
        <v>5761.18</v>
      </c>
      <c r="L774" s="105">
        <v>5761.18</v>
      </c>
      <c r="M774" s="105">
        <v>5761.18</v>
      </c>
      <c r="N774" s="105">
        <v>5761.18</v>
      </c>
      <c r="O774" s="105">
        <v>3212.36</v>
      </c>
      <c r="P774" s="105">
        <v>2198.44</v>
      </c>
      <c r="Q774" s="105">
        <v>2024.59</v>
      </c>
      <c r="R774" s="105">
        <v>1359.3</v>
      </c>
      <c r="S774" s="105">
        <v>1359.3</v>
      </c>
    </row>
    <row r="775" spans="2:19">
      <c r="B775" s="5">
        <v>2010</v>
      </c>
      <c r="C775" s="33"/>
      <c r="D775" s="33"/>
      <c r="E775" s="33"/>
      <c r="F775" s="33"/>
      <c r="G775" s="105">
        <v>1441.2</v>
      </c>
      <c r="H775" s="105">
        <v>1441.2</v>
      </c>
      <c r="I775" s="105">
        <v>1441.2</v>
      </c>
      <c r="J775" s="105">
        <v>1441.2</v>
      </c>
      <c r="K775" s="105">
        <v>1441.2</v>
      </c>
      <c r="L775" s="105">
        <v>1441.2</v>
      </c>
      <c r="M775" s="105">
        <v>1441.2</v>
      </c>
      <c r="N775" s="105">
        <v>1441.2</v>
      </c>
      <c r="O775" s="105">
        <v>253.4</v>
      </c>
      <c r="P775" s="105">
        <v>253.4</v>
      </c>
      <c r="Q775" s="105">
        <v>253.4</v>
      </c>
      <c r="R775" s="34"/>
      <c r="S775" s="34"/>
    </row>
    <row r="776" spans="2:19">
      <c r="B776" s="5">
        <v>2009</v>
      </c>
      <c r="C776" s="33"/>
      <c r="D776" s="33"/>
      <c r="E776" s="33"/>
      <c r="F776" s="105">
        <v>3167.77</v>
      </c>
      <c r="G776" s="105">
        <v>3167.77</v>
      </c>
      <c r="H776" s="105">
        <v>3167.77</v>
      </c>
      <c r="I776" s="105">
        <v>3167.77</v>
      </c>
      <c r="J776" s="105">
        <v>3167.77</v>
      </c>
      <c r="K776" s="105">
        <v>3167.77</v>
      </c>
      <c r="L776" s="105">
        <v>3167.77</v>
      </c>
      <c r="M776" s="105">
        <v>3167.77</v>
      </c>
      <c r="N776" s="105">
        <v>3167.77</v>
      </c>
      <c r="O776" s="105">
        <v>1286.8699999999999</v>
      </c>
      <c r="P776" s="105">
        <v>700.59</v>
      </c>
      <c r="Q776" s="105">
        <v>700.59</v>
      </c>
      <c r="R776" s="105">
        <v>139.77000000000001</v>
      </c>
      <c r="S776" s="105">
        <v>139.77000000000001</v>
      </c>
    </row>
    <row r="777" spans="2:19">
      <c r="B777" s="5">
        <v>2008</v>
      </c>
      <c r="C777" s="33"/>
      <c r="D777" s="33"/>
      <c r="E777" s="105">
        <v>3279.54</v>
      </c>
      <c r="F777" s="105">
        <v>3279.54</v>
      </c>
      <c r="G777" s="105">
        <v>3279.54</v>
      </c>
      <c r="H777" s="105">
        <v>3279.54</v>
      </c>
      <c r="I777" s="105">
        <v>3279.54</v>
      </c>
      <c r="J777" s="105">
        <v>3279.54</v>
      </c>
      <c r="K777" s="105">
        <v>3279.54</v>
      </c>
      <c r="L777" s="105">
        <v>3279.54</v>
      </c>
      <c r="M777" s="105">
        <v>3279.54</v>
      </c>
      <c r="N777" s="105">
        <v>3279.54</v>
      </c>
      <c r="O777" s="105">
        <v>3012.07</v>
      </c>
      <c r="P777" s="105">
        <v>3012.07</v>
      </c>
      <c r="Q777" s="105">
        <v>3012.07</v>
      </c>
      <c r="R777" s="105">
        <v>2944.28</v>
      </c>
      <c r="S777" s="105">
        <v>2944.28</v>
      </c>
    </row>
    <row r="778" spans="2:19">
      <c r="B778" s="5">
        <v>2007</v>
      </c>
      <c r="C778" s="33"/>
      <c r="D778" s="105">
        <v>16268.45</v>
      </c>
      <c r="E778" s="105">
        <v>16268.45</v>
      </c>
      <c r="F778" s="105">
        <v>16268.45</v>
      </c>
      <c r="G778" s="105">
        <v>16268.45</v>
      </c>
      <c r="H778" s="105">
        <v>16268.45</v>
      </c>
      <c r="I778" s="105">
        <v>16268.45</v>
      </c>
      <c r="J778" s="105">
        <v>16268.45</v>
      </c>
      <c r="K778" s="105">
        <v>16268.45</v>
      </c>
      <c r="L778" s="105">
        <v>16268.45</v>
      </c>
      <c r="M778" s="105">
        <v>16268.45</v>
      </c>
      <c r="N778" s="105">
        <v>16268.45</v>
      </c>
      <c r="O778" s="105">
        <v>14376.5</v>
      </c>
      <c r="P778" s="105">
        <v>12739.84</v>
      </c>
      <c r="Q778" s="105">
        <v>12575.47</v>
      </c>
      <c r="R778" s="105">
        <v>12392.07</v>
      </c>
      <c r="S778" s="105">
        <v>12392.07</v>
      </c>
    </row>
    <row r="779" spans="2:19">
      <c r="B779" s="5">
        <v>2006</v>
      </c>
      <c r="C779" s="34">
        <v>10894.849396</v>
      </c>
      <c r="D779" s="105">
        <v>10894.85</v>
      </c>
      <c r="E779" s="105">
        <v>10894.85</v>
      </c>
      <c r="F779" s="105">
        <v>10894.85</v>
      </c>
      <c r="G779" s="105">
        <v>10894.85</v>
      </c>
      <c r="H779" s="105">
        <v>10894.85</v>
      </c>
      <c r="I779" s="105">
        <v>10894.85</v>
      </c>
      <c r="J779" s="105">
        <v>10894.85</v>
      </c>
      <c r="K779" s="105">
        <v>10894.85</v>
      </c>
      <c r="L779" s="105">
        <v>10894.85</v>
      </c>
      <c r="M779" s="105">
        <v>10894.85</v>
      </c>
      <c r="N779" s="105">
        <v>10894.85</v>
      </c>
      <c r="O779" s="105">
        <v>4030.81</v>
      </c>
      <c r="P779" s="105">
        <v>2424.25</v>
      </c>
      <c r="Q779" s="105">
        <v>2424.25</v>
      </c>
      <c r="R779" s="105">
        <v>2424.25</v>
      </c>
      <c r="S779" s="105">
        <v>2424.25</v>
      </c>
    </row>
    <row r="780" spans="2:19">
      <c r="B780" s="5">
        <v>2005</v>
      </c>
      <c r="C780" s="34">
        <v>23659.918711999999</v>
      </c>
      <c r="D780" s="105">
        <v>23659.919999999998</v>
      </c>
      <c r="E780" s="105">
        <v>23659.919999999998</v>
      </c>
      <c r="F780" s="105">
        <v>23659.919999999998</v>
      </c>
      <c r="G780" s="105">
        <v>23659.919999999998</v>
      </c>
      <c r="H780" s="105">
        <v>23659.919999999998</v>
      </c>
      <c r="I780" s="105">
        <v>23659.919999999998</v>
      </c>
      <c r="J780" s="105">
        <v>23659.919999999998</v>
      </c>
      <c r="K780" s="105">
        <v>23659.919999999998</v>
      </c>
      <c r="L780" s="105">
        <v>23659.919999999998</v>
      </c>
      <c r="M780" s="105">
        <v>23659.919999999998</v>
      </c>
      <c r="N780" s="105">
        <v>23659.919999999998</v>
      </c>
      <c r="O780" s="105">
        <v>20491.189999999999</v>
      </c>
      <c r="P780" s="105">
        <v>20397.759999999998</v>
      </c>
      <c r="Q780" s="105">
        <v>20397.759999999998</v>
      </c>
      <c r="R780" s="105">
        <v>19797.560000000001</v>
      </c>
      <c r="S780" s="105">
        <v>19797.560000000001</v>
      </c>
    </row>
    <row r="781" spans="2:19">
      <c r="B781" s="5">
        <v>2004</v>
      </c>
      <c r="C781" s="34">
        <v>12124.738583999999</v>
      </c>
      <c r="D781" s="105">
        <v>12124.74</v>
      </c>
      <c r="E781" s="105">
        <v>12124.74</v>
      </c>
      <c r="F781" s="105">
        <v>12124.74</v>
      </c>
      <c r="G781" s="105">
        <v>12124.74</v>
      </c>
      <c r="H781" s="105">
        <v>12124.74</v>
      </c>
      <c r="I781" s="105">
        <v>12124.74</v>
      </c>
      <c r="J781" s="105">
        <v>12124.74</v>
      </c>
      <c r="K781" s="105">
        <v>12124.74</v>
      </c>
      <c r="L781" s="105">
        <v>12124.74</v>
      </c>
      <c r="M781" s="105">
        <v>12124.74</v>
      </c>
      <c r="N781" s="105">
        <v>12124.74</v>
      </c>
      <c r="O781" s="105">
        <v>9825.19</v>
      </c>
      <c r="P781" s="34"/>
      <c r="Q781" s="34"/>
      <c r="R781" s="34"/>
      <c r="S781" s="34"/>
    </row>
    <row r="782" spans="2:19">
      <c r="B782" s="5">
        <v>2003</v>
      </c>
      <c r="C782" s="34">
        <v>4791.5252879999998</v>
      </c>
      <c r="D782" s="105">
        <v>4791.53</v>
      </c>
      <c r="E782" s="105">
        <v>4791.53</v>
      </c>
      <c r="F782" s="105">
        <v>4791.53</v>
      </c>
      <c r="G782" s="105">
        <v>4791.53</v>
      </c>
      <c r="H782" s="105">
        <v>4791.53</v>
      </c>
      <c r="I782" s="105">
        <v>4791.53</v>
      </c>
      <c r="J782" s="105">
        <v>4791.53</v>
      </c>
      <c r="K782" s="105">
        <v>4791.53</v>
      </c>
      <c r="L782" s="105">
        <v>4791.53</v>
      </c>
      <c r="M782" s="105">
        <v>4791.53</v>
      </c>
      <c r="N782" s="105">
        <v>4791.53</v>
      </c>
      <c r="O782" s="105">
        <v>4791.53</v>
      </c>
      <c r="P782" s="105">
        <v>1879.51</v>
      </c>
      <c r="Q782" s="105">
        <v>1879.51</v>
      </c>
      <c r="R782" s="105">
        <v>1879.51</v>
      </c>
      <c r="S782" s="105">
        <v>1879.51</v>
      </c>
    </row>
    <row r="783" spans="2:19">
      <c r="B783" s="5">
        <v>2002</v>
      </c>
      <c r="C783" s="34">
        <v>27858.988025999999</v>
      </c>
      <c r="D783" s="105">
        <v>27858.99</v>
      </c>
      <c r="E783" s="105">
        <v>27858.99</v>
      </c>
      <c r="F783" s="105">
        <v>27858.99</v>
      </c>
      <c r="G783" s="105">
        <v>27858.99</v>
      </c>
      <c r="H783" s="105">
        <v>27858.99</v>
      </c>
      <c r="I783" s="105">
        <v>27858.99</v>
      </c>
      <c r="J783" s="105">
        <v>27858.99</v>
      </c>
      <c r="K783" s="105">
        <v>27858.99</v>
      </c>
      <c r="L783" s="105">
        <v>27858.99</v>
      </c>
      <c r="M783" s="105">
        <v>27858.99</v>
      </c>
      <c r="N783" s="105">
        <v>27858.99</v>
      </c>
      <c r="O783" s="105">
        <v>22361.23</v>
      </c>
      <c r="P783" s="105">
        <v>11124.94</v>
      </c>
      <c r="Q783" s="105">
        <v>6522.29</v>
      </c>
      <c r="R783" s="105">
        <v>6522.29</v>
      </c>
      <c r="S783" s="105">
        <v>6522.29</v>
      </c>
    </row>
    <row r="784" spans="2:19">
      <c r="B784" s="5">
        <v>2001</v>
      </c>
      <c r="C784" s="34">
        <v>24816.794051999997</v>
      </c>
      <c r="D784" s="105">
        <v>24816.79</v>
      </c>
      <c r="E784" s="105">
        <v>24816.79</v>
      </c>
      <c r="F784" s="105">
        <v>24816.79</v>
      </c>
      <c r="G784" s="105">
        <v>24816.79</v>
      </c>
      <c r="H784" s="105">
        <v>24816.79</v>
      </c>
      <c r="I784" s="105">
        <v>24816.79</v>
      </c>
      <c r="J784" s="105">
        <v>24816.79</v>
      </c>
      <c r="K784" s="105">
        <v>24816.79</v>
      </c>
      <c r="L784" s="105">
        <v>24816.79</v>
      </c>
      <c r="M784" s="105">
        <v>24816.79</v>
      </c>
      <c r="N784" s="105">
        <v>24816.79</v>
      </c>
      <c r="O784" s="105">
        <v>20747.259999999998</v>
      </c>
      <c r="P784" s="105">
        <v>17478.830000000002</v>
      </c>
      <c r="Q784" s="105">
        <v>2906.84</v>
      </c>
      <c r="R784" s="105">
        <v>248.37</v>
      </c>
      <c r="S784" s="105">
        <v>248.37</v>
      </c>
    </row>
    <row r="785" spans="2:19">
      <c r="B785" s="5">
        <v>2000</v>
      </c>
      <c r="C785" s="34">
        <v>5568.4723739999999</v>
      </c>
      <c r="D785" s="105">
        <v>5568.47</v>
      </c>
      <c r="E785" s="105">
        <v>5568.47</v>
      </c>
      <c r="F785" s="105">
        <v>5568.47</v>
      </c>
      <c r="G785" s="105">
        <v>5568.47</v>
      </c>
      <c r="H785" s="105">
        <v>5568.47</v>
      </c>
      <c r="I785" s="105">
        <v>5568.47</v>
      </c>
      <c r="J785" s="105">
        <v>5568.47</v>
      </c>
      <c r="K785" s="105">
        <v>5568.47</v>
      </c>
      <c r="L785" s="105">
        <v>5568.47</v>
      </c>
      <c r="M785" s="105">
        <v>5568.47</v>
      </c>
      <c r="N785" s="105">
        <v>5568.47</v>
      </c>
      <c r="O785" s="105">
        <v>1977.8</v>
      </c>
      <c r="P785" s="34"/>
      <c r="Q785" s="34"/>
      <c r="R785" s="34"/>
      <c r="S785" s="34"/>
    </row>
    <row r="786" spans="2:19">
      <c r="B786" s="5">
        <v>1999</v>
      </c>
      <c r="C786" s="34">
        <v>218.13740999999999</v>
      </c>
      <c r="D786" s="105">
        <v>218.14</v>
      </c>
      <c r="E786" s="105">
        <v>218.14</v>
      </c>
      <c r="F786" s="105">
        <v>218.14</v>
      </c>
      <c r="G786" s="105">
        <v>218.14</v>
      </c>
      <c r="H786" s="105">
        <v>218.14</v>
      </c>
      <c r="I786" s="105">
        <v>218.14</v>
      </c>
      <c r="J786" s="105">
        <v>218.14</v>
      </c>
      <c r="K786" s="105">
        <v>218.14</v>
      </c>
      <c r="L786" s="105">
        <v>218.14</v>
      </c>
      <c r="M786" s="105">
        <v>218.14</v>
      </c>
      <c r="N786" s="105">
        <v>218.14</v>
      </c>
      <c r="O786" s="105">
        <v>218.14</v>
      </c>
      <c r="P786" s="34"/>
      <c r="Q786" s="34"/>
      <c r="R786" s="34"/>
      <c r="S786" s="34"/>
    </row>
    <row r="787" spans="2:19">
      <c r="B787" s="5">
        <v>1998</v>
      </c>
      <c r="C787" s="34">
        <v>3033.4279260000003</v>
      </c>
      <c r="D787" s="105">
        <v>3033.43</v>
      </c>
      <c r="E787" s="105">
        <v>3033.43</v>
      </c>
      <c r="F787" s="105">
        <v>3033.43</v>
      </c>
      <c r="G787" s="105">
        <v>3033.43</v>
      </c>
      <c r="H787" s="105">
        <v>3033.43</v>
      </c>
      <c r="I787" s="105">
        <v>3033.43</v>
      </c>
      <c r="J787" s="105">
        <v>3033.43</v>
      </c>
      <c r="K787" s="105">
        <v>3033.43</v>
      </c>
      <c r="L787" s="105">
        <v>3033.43</v>
      </c>
      <c r="M787" s="105">
        <v>3033.43</v>
      </c>
      <c r="N787" s="105">
        <v>3033.43</v>
      </c>
      <c r="O787" s="105">
        <v>2781.98</v>
      </c>
      <c r="P787" s="105">
        <v>2781.98</v>
      </c>
      <c r="Q787" s="105">
        <v>2781.98</v>
      </c>
      <c r="R787" s="105">
        <v>2781.98</v>
      </c>
      <c r="S787" s="105">
        <v>2781.98</v>
      </c>
    </row>
    <row r="788" spans="2:19">
      <c r="B788" s="5">
        <v>1997</v>
      </c>
      <c r="C788" s="34">
        <v>3068.8631220000002</v>
      </c>
      <c r="D788" s="105">
        <v>3068.86</v>
      </c>
      <c r="E788" s="105">
        <v>3068.86</v>
      </c>
      <c r="F788" s="105">
        <v>3068.86</v>
      </c>
      <c r="G788" s="105">
        <v>3068.86</v>
      </c>
      <c r="H788" s="105">
        <v>3068.86</v>
      </c>
      <c r="I788" s="105">
        <v>3068.86</v>
      </c>
      <c r="J788" s="105">
        <v>3068.86</v>
      </c>
      <c r="K788" s="105">
        <v>3068.86</v>
      </c>
      <c r="L788" s="105">
        <v>3068.86</v>
      </c>
      <c r="M788" s="105">
        <v>3068.86</v>
      </c>
      <c r="N788" s="105">
        <v>3068.86</v>
      </c>
      <c r="O788" s="105">
        <v>2881.38</v>
      </c>
      <c r="P788" s="105">
        <v>2881.38</v>
      </c>
      <c r="Q788" s="105">
        <v>2881.38</v>
      </c>
      <c r="R788" s="105">
        <v>2704.34</v>
      </c>
      <c r="S788" s="105">
        <v>2704.34</v>
      </c>
    </row>
    <row r="789" spans="2:19">
      <c r="B789" s="5">
        <v>1996</v>
      </c>
      <c r="C789" s="34">
        <v>3858.95928</v>
      </c>
      <c r="D789" s="105">
        <v>3858.96</v>
      </c>
      <c r="E789" s="105">
        <v>3858.96</v>
      </c>
      <c r="F789" s="105">
        <v>3858.96</v>
      </c>
      <c r="G789" s="105">
        <v>3858.96</v>
      </c>
      <c r="H789" s="105">
        <v>3858.96</v>
      </c>
      <c r="I789" s="105">
        <v>3858.96</v>
      </c>
      <c r="J789" s="105">
        <v>3858.96</v>
      </c>
      <c r="K789" s="105">
        <v>3858.96</v>
      </c>
      <c r="L789" s="105">
        <v>3858.96</v>
      </c>
      <c r="M789" s="105">
        <v>3858.96</v>
      </c>
      <c r="N789" s="105">
        <v>3858.96</v>
      </c>
      <c r="O789" s="105">
        <v>3858.96</v>
      </c>
      <c r="P789" s="105">
        <v>1701.55</v>
      </c>
      <c r="Q789" s="105">
        <v>1025.9000000000001</v>
      </c>
      <c r="R789" s="105">
        <v>1025.9000000000001</v>
      </c>
      <c r="S789" s="105">
        <v>1025.9000000000001</v>
      </c>
    </row>
    <row r="790" spans="2:19">
      <c r="B790" s="5">
        <v>1995</v>
      </c>
      <c r="C790" s="34">
        <v>1840.969302</v>
      </c>
      <c r="D790" s="105">
        <v>1840.97</v>
      </c>
      <c r="E790" s="105">
        <v>1840.97</v>
      </c>
      <c r="F790" s="105">
        <v>1840.97</v>
      </c>
      <c r="G790" s="105">
        <v>1840.97</v>
      </c>
      <c r="H790" s="105">
        <v>1840.97</v>
      </c>
      <c r="I790" s="105">
        <v>1840.97</v>
      </c>
      <c r="J790" s="105">
        <v>1840.97</v>
      </c>
      <c r="K790" s="105">
        <v>1840.97</v>
      </c>
      <c r="L790" s="105">
        <v>1840.97</v>
      </c>
      <c r="M790" s="105">
        <v>1840.97</v>
      </c>
      <c r="N790" s="105">
        <v>1840.97</v>
      </c>
      <c r="O790" s="105">
        <v>1840.97</v>
      </c>
      <c r="P790" s="105">
        <v>1840.97</v>
      </c>
      <c r="Q790" s="105">
        <v>1468.27</v>
      </c>
      <c r="R790" s="105">
        <v>847.35</v>
      </c>
      <c r="S790" s="105">
        <v>847.35</v>
      </c>
    </row>
    <row r="791" spans="2:19">
      <c r="B791" s="5">
        <v>1994</v>
      </c>
      <c r="C791" s="34">
        <v>9908.6022720000001</v>
      </c>
      <c r="D791" s="105">
        <v>9908.6</v>
      </c>
      <c r="E791" s="105">
        <v>9908.6</v>
      </c>
      <c r="F791" s="105">
        <v>9908.6</v>
      </c>
      <c r="G791" s="105">
        <v>9908.6</v>
      </c>
      <c r="H791" s="105">
        <v>9908.6</v>
      </c>
      <c r="I791" s="105">
        <v>9908.6</v>
      </c>
      <c r="J791" s="105">
        <v>9908.6</v>
      </c>
      <c r="K791" s="105">
        <v>9908.6</v>
      </c>
      <c r="L791" s="105">
        <v>9908.6</v>
      </c>
      <c r="M791" s="105">
        <v>9908.6</v>
      </c>
      <c r="N791" s="105">
        <v>9908.6</v>
      </c>
      <c r="O791" s="105">
        <v>9908.6</v>
      </c>
      <c r="P791" s="105">
        <v>9908.6</v>
      </c>
      <c r="Q791" s="105">
        <v>9908.6</v>
      </c>
      <c r="R791" s="105">
        <v>8506.59</v>
      </c>
      <c r="S791" s="105">
        <v>8506.59</v>
      </c>
    </row>
    <row r="792" spans="2:19">
      <c r="B792" s="5">
        <v>1993</v>
      </c>
      <c r="C792" s="34">
        <v>9963.1528020000005</v>
      </c>
      <c r="D792" s="105">
        <v>9963.15</v>
      </c>
      <c r="E792" s="105">
        <v>9963.15</v>
      </c>
      <c r="F792" s="105">
        <v>9963.15</v>
      </c>
      <c r="G792" s="105">
        <v>9963.15</v>
      </c>
      <c r="H792" s="105">
        <v>9963.15</v>
      </c>
      <c r="I792" s="105">
        <v>9963.15</v>
      </c>
      <c r="J792" s="105">
        <v>9963.15</v>
      </c>
      <c r="K792" s="105">
        <v>9963.15</v>
      </c>
      <c r="L792" s="105">
        <v>9963.15</v>
      </c>
      <c r="M792" s="105">
        <v>9963.15</v>
      </c>
      <c r="N792" s="105">
        <v>9963.15</v>
      </c>
      <c r="O792" s="105">
        <v>9963.15</v>
      </c>
      <c r="P792" s="105">
        <v>9963.15</v>
      </c>
      <c r="Q792" s="105">
        <v>9963.15</v>
      </c>
      <c r="R792" s="105">
        <v>9963.15</v>
      </c>
      <c r="S792" s="105">
        <v>9963.15</v>
      </c>
    </row>
    <row r="793" spans="2:19">
      <c r="B793" s="5">
        <v>1992</v>
      </c>
      <c r="C793" s="34">
        <v>470.29933800000003</v>
      </c>
      <c r="D793" s="105">
        <v>470.3</v>
      </c>
      <c r="E793" s="105">
        <v>470.3</v>
      </c>
      <c r="F793" s="105">
        <v>470.3</v>
      </c>
      <c r="G793" s="105">
        <v>470.3</v>
      </c>
      <c r="H793" s="105">
        <v>470.3</v>
      </c>
      <c r="I793" s="105">
        <v>470.3</v>
      </c>
      <c r="J793" s="105">
        <v>470.3</v>
      </c>
      <c r="K793" s="105">
        <v>470.3</v>
      </c>
      <c r="L793" s="105">
        <v>470.3</v>
      </c>
      <c r="M793" s="105">
        <v>470.3</v>
      </c>
      <c r="N793" s="105">
        <v>470.3</v>
      </c>
      <c r="O793" s="105">
        <v>470.3</v>
      </c>
      <c r="P793" s="105">
        <v>470.3</v>
      </c>
      <c r="Q793" s="105">
        <v>470.3</v>
      </c>
      <c r="R793" s="34"/>
      <c r="S793" s="34"/>
    </row>
    <row r="794" spans="2:19">
      <c r="B794" s="5">
        <v>1991</v>
      </c>
      <c r="C794" s="34">
        <v>1206.4532400000001</v>
      </c>
      <c r="D794" s="105">
        <v>1206.45</v>
      </c>
      <c r="E794" s="105">
        <v>1206.45</v>
      </c>
      <c r="F794" s="105">
        <v>1206.45</v>
      </c>
      <c r="G794" s="105">
        <v>1206.45</v>
      </c>
      <c r="H794" s="105">
        <v>1206.45</v>
      </c>
      <c r="I794" s="105">
        <v>1206.45</v>
      </c>
      <c r="J794" s="105">
        <v>1206.45</v>
      </c>
      <c r="K794" s="105">
        <v>1206.45</v>
      </c>
      <c r="L794" s="105">
        <v>1206.45</v>
      </c>
      <c r="M794" s="105">
        <v>1206.45</v>
      </c>
      <c r="N794" s="105">
        <v>1206.45</v>
      </c>
      <c r="O794" s="105">
        <v>1206.45</v>
      </c>
      <c r="P794" s="34"/>
      <c r="Q794" s="34"/>
      <c r="R794" s="34"/>
      <c r="S794" s="34"/>
    </row>
    <row r="795" spans="2:19">
      <c r="B795" s="5">
        <v>1990</v>
      </c>
      <c r="C795" s="34">
        <v>30868.779546000002</v>
      </c>
      <c r="D795" s="105">
        <v>30868.78</v>
      </c>
      <c r="E795" s="105">
        <v>30868.78</v>
      </c>
      <c r="F795" s="105">
        <v>30868.78</v>
      </c>
      <c r="G795" s="105">
        <v>30868.78</v>
      </c>
      <c r="H795" s="105">
        <v>30868.78</v>
      </c>
      <c r="I795" s="105">
        <v>30868.78</v>
      </c>
      <c r="J795" s="105">
        <v>30868.78</v>
      </c>
      <c r="K795" s="105">
        <v>30868.78</v>
      </c>
      <c r="L795" s="105">
        <v>30868.78</v>
      </c>
      <c r="M795" s="105">
        <v>30868.78</v>
      </c>
      <c r="N795" s="105">
        <v>30868.78</v>
      </c>
      <c r="O795" s="105">
        <v>30868.78</v>
      </c>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v>4112.7389579999999</v>
      </c>
      <c r="D797" s="105">
        <v>4112.74</v>
      </c>
      <c r="E797" s="105">
        <v>4112.74</v>
      </c>
      <c r="F797" s="105">
        <v>4112.74</v>
      </c>
      <c r="G797" s="105">
        <v>4112.74</v>
      </c>
      <c r="H797" s="105">
        <v>4112.74</v>
      </c>
      <c r="I797" s="105">
        <v>4112.74</v>
      </c>
      <c r="J797" s="105">
        <v>4112.74</v>
      </c>
      <c r="K797" s="105">
        <v>4112.74</v>
      </c>
      <c r="L797" s="105">
        <v>4112.74</v>
      </c>
      <c r="M797" s="105">
        <v>4112.74</v>
      </c>
      <c r="N797" s="105">
        <v>4112.74</v>
      </c>
      <c r="O797" s="105">
        <v>4112.74</v>
      </c>
      <c r="P797" s="34"/>
      <c r="Q797" s="34"/>
      <c r="R797" s="34"/>
      <c r="S797" s="34"/>
    </row>
    <row r="798" spans="2:19">
      <c r="B798" s="5">
        <v>1987</v>
      </c>
      <c r="C798" s="34">
        <v>5353.2814260000005</v>
      </c>
      <c r="D798" s="105">
        <v>5353.28</v>
      </c>
      <c r="E798" s="105">
        <v>5353.28</v>
      </c>
      <c r="F798" s="105">
        <v>5353.28</v>
      </c>
      <c r="G798" s="105">
        <v>5353.28</v>
      </c>
      <c r="H798" s="105">
        <v>5353.28</v>
      </c>
      <c r="I798" s="105">
        <v>5353.28</v>
      </c>
      <c r="J798" s="105">
        <v>5353.28</v>
      </c>
      <c r="K798" s="105">
        <v>5353.28</v>
      </c>
      <c r="L798" s="105">
        <v>5353.28</v>
      </c>
      <c r="M798" s="105">
        <v>5353.28</v>
      </c>
      <c r="N798" s="105">
        <v>5353.28</v>
      </c>
      <c r="O798" s="105">
        <v>5353.28</v>
      </c>
      <c r="P798" s="34"/>
      <c r="Q798" s="34"/>
      <c r="R798" s="34"/>
      <c r="S798" s="34"/>
    </row>
    <row r="799" spans="2:19">
      <c r="B799" s="5">
        <v>1986</v>
      </c>
      <c r="C799" s="34">
        <v>5732.6459580000001</v>
      </c>
      <c r="D799" s="105">
        <v>5732.65</v>
      </c>
      <c r="E799" s="105">
        <v>5732.65</v>
      </c>
      <c r="F799" s="105">
        <v>5732.65</v>
      </c>
      <c r="G799" s="105">
        <v>5732.65</v>
      </c>
      <c r="H799" s="105">
        <v>5732.65</v>
      </c>
      <c r="I799" s="105">
        <v>5732.65</v>
      </c>
      <c r="J799" s="105">
        <v>5732.65</v>
      </c>
      <c r="K799" s="105">
        <v>5732.65</v>
      </c>
      <c r="L799" s="105">
        <v>5732.65</v>
      </c>
      <c r="M799" s="105">
        <v>5732.65</v>
      </c>
      <c r="N799" s="105">
        <v>5732.65</v>
      </c>
      <c r="O799" s="105">
        <v>5732.65</v>
      </c>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v>2497.3444020000002</v>
      </c>
      <c r="D802" s="105">
        <v>2497.34</v>
      </c>
      <c r="E802" s="105">
        <v>2497.34</v>
      </c>
      <c r="F802" s="105">
        <v>2497.34</v>
      </c>
      <c r="G802" s="105">
        <v>2497.34</v>
      </c>
      <c r="H802" s="105">
        <v>2497.34</v>
      </c>
      <c r="I802" s="105">
        <v>2497.34</v>
      </c>
      <c r="J802" s="105">
        <v>2497.34</v>
      </c>
      <c r="K802" s="105">
        <v>2497.34</v>
      </c>
      <c r="L802" s="105">
        <v>2497.34</v>
      </c>
      <c r="M802" s="105">
        <v>2497.34</v>
      </c>
      <c r="N802" s="105">
        <v>2497.34</v>
      </c>
      <c r="O802" s="105">
        <v>2497.34</v>
      </c>
      <c r="P802" s="105">
        <v>2497.34</v>
      </c>
      <c r="Q802" s="105">
        <v>2497.34</v>
      </c>
      <c r="R802" s="105">
        <v>2497.34</v>
      </c>
      <c r="S802" s="105">
        <v>2497.34</v>
      </c>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v>704.54522400000008</v>
      </c>
      <c r="D804" s="105">
        <v>704.55</v>
      </c>
      <c r="E804" s="105">
        <v>704.55</v>
      </c>
      <c r="F804" s="105">
        <v>704.55</v>
      </c>
      <c r="G804" s="105">
        <v>704.55</v>
      </c>
      <c r="H804" s="105">
        <v>704.55</v>
      </c>
      <c r="I804" s="105">
        <v>704.55</v>
      </c>
      <c r="J804" s="105">
        <v>704.55</v>
      </c>
      <c r="K804" s="105">
        <v>704.55</v>
      </c>
      <c r="L804" s="105">
        <v>704.55</v>
      </c>
      <c r="M804" s="105">
        <v>704.55</v>
      </c>
      <c r="N804" s="105">
        <v>704.55</v>
      </c>
      <c r="O804" s="105">
        <v>704.55</v>
      </c>
      <c r="P804" s="105">
        <v>704.55</v>
      </c>
      <c r="Q804" s="105">
        <v>704.55</v>
      </c>
      <c r="R804" s="105">
        <v>704.55</v>
      </c>
      <c r="S804" s="105">
        <v>704.55</v>
      </c>
    </row>
    <row r="805" spans="2:19">
      <c r="B805" s="5">
        <v>1980</v>
      </c>
      <c r="C805" s="34">
        <v>14245.997094</v>
      </c>
      <c r="D805" s="105">
        <v>14246</v>
      </c>
      <c r="E805" s="105">
        <v>14246</v>
      </c>
      <c r="F805" s="105">
        <v>14246</v>
      </c>
      <c r="G805" s="105">
        <v>14246</v>
      </c>
      <c r="H805" s="105">
        <v>14246</v>
      </c>
      <c r="I805" s="105">
        <v>14246</v>
      </c>
      <c r="J805" s="105">
        <v>14246</v>
      </c>
      <c r="K805" s="105">
        <v>14246</v>
      </c>
      <c r="L805" s="105">
        <v>14246</v>
      </c>
      <c r="M805" s="105">
        <v>14246</v>
      </c>
      <c r="N805" s="105">
        <v>14246</v>
      </c>
      <c r="O805" s="105">
        <v>14246</v>
      </c>
      <c r="P805" s="105">
        <v>14246</v>
      </c>
      <c r="Q805" s="105">
        <v>14246</v>
      </c>
      <c r="R805" s="105">
        <v>14246</v>
      </c>
      <c r="S805" s="105">
        <v>14246</v>
      </c>
    </row>
    <row r="806" spans="2:19">
      <c r="B806" s="5">
        <v>1979</v>
      </c>
      <c r="C806" s="34">
        <v>3220.8324000000002</v>
      </c>
      <c r="D806" s="105">
        <v>3220.83</v>
      </c>
      <c r="E806" s="105">
        <v>3220.83</v>
      </c>
      <c r="F806" s="105">
        <v>3220.83</v>
      </c>
      <c r="G806" s="105">
        <v>3220.83</v>
      </c>
      <c r="H806" s="105">
        <v>3220.83</v>
      </c>
      <c r="I806" s="105">
        <v>3220.83</v>
      </c>
      <c r="J806" s="105">
        <v>3220.83</v>
      </c>
      <c r="K806" s="105">
        <v>3220.83</v>
      </c>
      <c r="L806" s="105">
        <v>3220.83</v>
      </c>
      <c r="M806" s="105">
        <v>3220.83</v>
      </c>
      <c r="N806" s="105">
        <v>3220.83</v>
      </c>
      <c r="O806" s="105">
        <v>3220.83</v>
      </c>
      <c r="P806" s="105">
        <v>3220.83</v>
      </c>
      <c r="Q806" s="105">
        <v>3220.83</v>
      </c>
      <c r="R806" s="105">
        <v>3220.83</v>
      </c>
      <c r="S806" s="105">
        <v>3220.83</v>
      </c>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v>785.78215799999998</v>
      </c>
      <c r="D808" s="105">
        <v>785.78</v>
      </c>
      <c r="E808" s="105">
        <v>785.78</v>
      </c>
      <c r="F808" s="105">
        <v>785.78</v>
      </c>
      <c r="G808" s="105">
        <v>785.78</v>
      </c>
      <c r="H808" s="105">
        <v>785.78</v>
      </c>
      <c r="I808" s="105">
        <v>785.78</v>
      </c>
      <c r="J808" s="105">
        <v>785.78</v>
      </c>
      <c r="K808" s="105">
        <v>785.78</v>
      </c>
      <c r="L808" s="105">
        <v>785.78</v>
      </c>
      <c r="M808" s="105">
        <v>785.78</v>
      </c>
      <c r="N808" s="105">
        <v>785.78</v>
      </c>
      <c r="O808" s="105">
        <v>785.78</v>
      </c>
      <c r="P808" s="105">
        <v>785.78</v>
      </c>
      <c r="Q808" s="105">
        <v>785.78</v>
      </c>
      <c r="R808" s="105">
        <v>785.78</v>
      </c>
      <c r="S808" s="105">
        <v>785.78</v>
      </c>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v>986.0294100000001</v>
      </c>
      <c r="D812" s="105">
        <v>986.03</v>
      </c>
      <c r="E812" s="105">
        <v>986.03</v>
      </c>
      <c r="F812" s="105">
        <v>986.03</v>
      </c>
      <c r="G812" s="105">
        <v>986.03</v>
      </c>
      <c r="H812" s="105">
        <v>986.03</v>
      </c>
      <c r="I812" s="105">
        <v>986.03</v>
      </c>
      <c r="J812" s="105">
        <v>986.03</v>
      </c>
      <c r="K812" s="105">
        <v>986.03</v>
      </c>
      <c r="L812" s="105">
        <v>986.03</v>
      </c>
      <c r="M812" s="105">
        <v>986.03</v>
      </c>
      <c r="N812" s="105">
        <v>986.03</v>
      </c>
      <c r="O812" s="105">
        <v>986.03</v>
      </c>
      <c r="P812" s="105">
        <v>986.03</v>
      </c>
      <c r="Q812" s="105">
        <v>986.03</v>
      </c>
      <c r="R812" s="105">
        <v>986.03</v>
      </c>
      <c r="S812" s="105">
        <v>986.03</v>
      </c>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v>283.80943200000002</v>
      </c>
      <c r="D815" s="105">
        <v>283.81</v>
      </c>
      <c r="E815" s="105">
        <v>283.81</v>
      </c>
      <c r="F815" s="105">
        <v>283.81</v>
      </c>
      <c r="G815" s="105">
        <v>283.81</v>
      </c>
      <c r="H815" s="105">
        <v>283.81</v>
      </c>
      <c r="I815" s="105">
        <v>283.81</v>
      </c>
      <c r="J815" s="105">
        <v>283.81</v>
      </c>
      <c r="K815" s="105">
        <v>283.81</v>
      </c>
      <c r="L815" s="105">
        <v>283.81</v>
      </c>
      <c r="M815" s="105">
        <v>283.81</v>
      </c>
      <c r="N815" s="105">
        <v>283.81</v>
      </c>
      <c r="O815" s="105">
        <v>283.81</v>
      </c>
      <c r="P815" s="105">
        <v>283.81</v>
      </c>
      <c r="Q815" s="105">
        <v>283.81</v>
      </c>
      <c r="R815" s="105">
        <v>283.81</v>
      </c>
      <c r="S815" s="105">
        <v>283.81</v>
      </c>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189</v>
      </c>
      <c r="B856" s="6" t="s">
        <v>181</v>
      </c>
      <c r="C856" s="7">
        <f>SUM(C779:C855)</f>
        <v>212075.93713199999</v>
      </c>
      <c r="D856" s="7">
        <f>SUM(D778:D855)</f>
        <v>228344.38999999996</v>
      </c>
      <c r="E856" s="7">
        <f>SUM(E777:E855)</f>
        <v>231623.92999999993</v>
      </c>
      <c r="F856" s="7">
        <f>SUM(F776:F855)</f>
        <v>234791.69999999995</v>
      </c>
      <c r="G856" s="7">
        <f>SUM(G775:G855)</f>
        <v>236232.89999999994</v>
      </c>
      <c r="H856" s="7">
        <f>SUM(H769:H855)</f>
        <v>241994.07999999993</v>
      </c>
      <c r="I856" s="7">
        <f>SUM(I769:I855)</f>
        <v>248991.74999999994</v>
      </c>
      <c r="J856" s="7">
        <f t="shared" ref="J856" si="12">SUM(J769:J855)</f>
        <v>271543.44000000006</v>
      </c>
      <c r="K856" s="7">
        <f>SUM(K769:K855)</f>
        <v>298170.83000000013</v>
      </c>
      <c r="L856" s="7">
        <f t="shared" ref="L856" si="13">SUM(L769:L855)</f>
        <v>335171.40000000014</v>
      </c>
      <c r="M856" s="7">
        <f>SUM(M769:M855)</f>
        <v>346946.26000000013</v>
      </c>
      <c r="N856" s="10">
        <f>SUM(N764:N855)</f>
        <v>355362.08000000007</v>
      </c>
      <c r="O856" s="107">
        <v>322663.53999999998</v>
      </c>
      <c r="P856" s="107">
        <v>233608.3</v>
      </c>
      <c r="Q856" s="107">
        <v>214493.84</v>
      </c>
      <c r="R856" s="107">
        <v>212837.57</v>
      </c>
      <c r="S856" s="107">
        <v>212837.57</v>
      </c>
    </row>
    <row r="857" spans="1:19">
      <c r="A857" s="64"/>
      <c r="B857" s="6"/>
      <c r="C857" s="7"/>
      <c r="D857" s="7"/>
      <c r="E857" s="7"/>
      <c r="F857" s="7"/>
      <c r="G857" s="7"/>
      <c r="H857" s="7"/>
      <c r="I857" s="7"/>
      <c r="J857" s="7"/>
      <c r="K857" s="7"/>
      <c r="L857" s="7"/>
      <c r="M857" s="9"/>
    </row>
    <row r="858" spans="1:19">
      <c r="A858" s="65" t="s">
        <v>190</v>
      </c>
      <c r="B858" s="5">
        <v>2022</v>
      </c>
      <c r="C858" s="33"/>
      <c r="D858" s="33"/>
      <c r="E858" s="33"/>
      <c r="F858" s="33"/>
      <c r="G858" s="33"/>
      <c r="H858" s="33"/>
      <c r="I858" s="33"/>
      <c r="J858" s="33"/>
      <c r="K858" s="33"/>
      <c r="L858" s="33"/>
      <c r="M858" s="33"/>
      <c r="N858" s="33"/>
      <c r="O858" s="33"/>
      <c r="P858" s="33"/>
      <c r="Q858" s="33"/>
      <c r="R858" s="62"/>
      <c r="S858" s="34">
        <v>63094.709331999897</v>
      </c>
    </row>
    <row r="859" spans="1:19">
      <c r="A859" s="35"/>
      <c r="B859" s="5">
        <v>2021</v>
      </c>
      <c r="C859" s="33"/>
      <c r="D859" s="33"/>
      <c r="E859" s="33"/>
      <c r="F859" s="33"/>
      <c r="G859" s="33"/>
      <c r="H859" s="33"/>
      <c r="I859" s="33"/>
      <c r="J859" s="33"/>
      <c r="K859" s="33"/>
      <c r="L859" s="33"/>
      <c r="M859" s="33"/>
      <c r="N859" s="33"/>
      <c r="O859" s="33"/>
      <c r="P859" s="33"/>
      <c r="Q859" s="33"/>
      <c r="R859" s="105">
        <v>18640.54</v>
      </c>
      <c r="S859" s="105">
        <v>18640.54</v>
      </c>
    </row>
    <row r="860" spans="1:19">
      <c r="B860" s="5">
        <v>2020</v>
      </c>
      <c r="C860" s="33"/>
      <c r="D860" s="33"/>
      <c r="E860" s="33"/>
      <c r="F860" s="33"/>
      <c r="G860" s="33"/>
      <c r="H860" s="33"/>
      <c r="I860" s="33"/>
      <c r="J860" s="33"/>
      <c r="K860" s="33"/>
      <c r="L860" s="33"/>
      <c r="M860" s="33"/>
      <c r="N860" s="33"/>
      <c r="O860" s="33"/>
      <c r="P860" s="33"/>
      <c r="Q860" s="105">
        <v>19282.439999999999</v>
      </c>
      <c r="R860" s="105">
        <v>19282.439999999999</v>
      </c>
      <c r="S860" s="105">
        <v>19282.439999999999</v>
      </c>
    </row>
    <row r="861" spans="1:19">
      <c r="A861" s="37"/>
      <c r="B861" s="5">
        <v>2019</v>
      </c>
      <c r="C861" s="33"/>
      <c r="D861" s="33"/>
      <c r="E861" s="33"/>
      <c r="F861" s="33"/>
      <c r="G861" s="33"/>
      <c r="H861" s="33"/>
      <c r="I861" s="33"/>
      <c r="J861" s="33"/>
      <c r="K861" s="33"/>
      <c r="L861" s="33"/>
      <c r="M861" s="33"/>
      <c r="N861" s="33"/>
      <c r="O861" s="33"/>
      <c r="P861" s="105">
        <v>56919.839999999997</v>
      </c>
      <c r="Q861" s="105">
        <v>56919.839999999997</v>
      </c>
      <c r="R861" s="105">
        <v>56713.2</v>
      </c>
      <c r="S861" s="105">
        <v>56713.2</v>
      </c>
    </row>
    <row r="862" spans="1:19">
      <c r="A862" s="37"/>
      <c r="B862" s="5">
        <v>2018</v>
      </c>
      <c r="C862" s="33"/>
      <c r="D862" s="33"/>
      <c r="E862" s="33"/>
      <c r="F862" s="33"/>
      <c r="G862" s="33"/>
      <c r="H862" s="33"/>
      <c r="I862" s="33"/>
      <c r="J862" s="33"/>
      <c r="K862" s="33"/>
      <c r="L862" s="33"/>
      <c r="M862" s="33"/>
      <c r="N862" s="33"/>
      <c r="O862" s="105">
        <v>35086.78</v>
      </c>
      <c r="P862" s="105">
        <v>49214.44</v>
      </c>
      <c r="Q862" s="105">
        <v>49214.44</v>
      </c>
      <c r="R862" s="105">
        <v>49007.8</v>
      </c>
      <c r="S862" s="105">
        <v>49007.8</v>
      </c>
    </row>
    <row r="863" spans="1:19">
      <c r="A863" s="37"/>
      <c r="B863" s="5">
        <v>2017</v>
      </c>
      <c r="C863" s="33"/>
      <c r="D863" s="33"/>
      <c r="E863" s="33"/>
      <c r="F863" s="33"/>
      <c r="G863" s="33"/>
      <c r="H863" s="33"/>
      <c r="I863" s="33"/>
      <c r="J863" s="33"/>
      <c r="K863" s="33"/>
      <c r="L863" s="33"/>
      <c r="M863" s="33"/>
      <c r="N863" s="105">
        <v>5010.2299999999996</v>
      </c>
      <c r="O863" s="105">
        <v>12051.85</v>
      </c>
      <c r="P863" s="105">
        <v>12051.85</v>
      </c>
      <c r="Q863" s="105">
        <v>12051.85</v>
      </c>
      <c r="R863" s="105">
        <v>12051.85</v>
      </c>
      <c r="S863" s="105">
        <v>12051.85</v>
      </c>
    </row>
    <row r="864" spans="1:19">
      <c r="B864" s="5">
        <v>2016</v>
      </c>
      <c r="C864" s="33"/>
      <c r="D864" s="33"/>
      <c r="E864" s="33"/>
      <c r="F864" s="33"/>
      <c r="G864" s="33"/>
      <c r="H864" s="33"/>
      <c r="I864" s="33"/>
      <c r="J864" s="33"/>
      <c r="K864" s="33"/>
      <c r="L864" s="33"/>
      <c r="M864" s="105">
        <v>2072.21</v>
      </c>
      <c r="N864" s="105">
        <v>2072.21</v>
      </c>
      <c r="O864" s="105">
        <v>58645.4</v>
      </c>
      <c r="P864" s="105">
        <v>58428.639999999999</v>
      </c>
      <c r="Q864" s="105">
        <v>58428.639999999999</v>
      </c>
      <c r="R864" s="105">
        <v>58145.93</v>
      </c>
      <c r="S864" s="105">
        <v>58145.93</v>
      </c>
    </row>
    <row r="865" spans="2:19">
      <c r="B865" s="5">
        <v>2015</v>
      </c>
      <c r="C865" s="33"/>
      <c r="D865" s="33"/>
      <c r="E865" s="33"/>
      <c r="F865" s="33"/>
      <c r="G865" s="33"/>
      <c r="H865" s="33"/>
      <c r="I865" s="33"/>
      <c r="J865" s="33"/>
      <c r="K865" s="33"/>
      <c r="L865" s="105">
        <v>2836.17</v>
      </c>
      <c r="M865" s="105">
        <v>2836.17</v>
      </c>
      <c r="N865" s="105">
        <v>2836.17</v>
      </c>
      <c r="O865" s="105">
        <v>16698.87</v>
      </c>
      <c r="P865" s="105">
        <v>16405.27</v>
      </c>
      <c r="Q865" s="105">
        <v>16405.27</v>
      </c>
      <c r="R865" s="105">
        <v>15636.43</v>
      </c>
      <c r="S865" s="105">
        <v>15636.43</v>
      </c>
    </row>
    <row r="866" spans="2:19">
      <c r="B866" s="5">
        <v>2014</v>
      </c>
      <c r="C866" s="33"/>
      <c r="D866" s="33"/>
      <c r="E866" s="33"/>
      <c r="F866" s="33"/>
      <c r="G866" s="33"/>
      <c r="H866" s="33"/>
      <c r="I866" s="33"/>
      <c r="J866" s="33"/>
      <c r="K866" s="105">
        <v>3426.38</v>
      </c>
      <c r="L866" s="105">
        <v>3426.38</v>
      </c>
      <c r="M866" s="105">
        <v>3426.38</v>
      </c>
      <c r="N866" s="105">
        <v>3426.38</v>
      </c>
      <c r="O866" s="105">
        <v>9575.1299999999992</v>
      </c>
      <c r="P866" s="105">
        <v>9471.84</v>
      </c>
      <c r="Q866" s="105">
        <v>9471.84</v>
      </c>
      <c r="R866" s="105">
        <v>8747.92</v>
      </c>
      <c r="S866" s="105">
        <v>8747.92</v>
      </c>
    </row>
    <row r="867" spans="2:19">
      <c r="B867" s="5">
        <v>2013</v>
      </c>
      <c r="C867" s="33"/>
      <c r="D867" s="33"/>
      <c r="E867" s="33"/>
      <c r="F867" s="33"/>
      <c r="G867" s="33"/>
      <c r="H867" s="33"/>
      <c r="I867" s="33"/>
      <c r="J867" s="105">
        <v>4021.83</v>
      </c>
      <c r="K867" s="105">
        <v>4021.83</v>
      </c>
      <c r="L867" s="105">
        <v>4021.83</v>
      </c>
      <c r="M867" s="105">
        <v>4021.83</v>
      </c>
      <c r="N867" s="105">
        <v>4021.83</v>
      </c>
      <c r="O867" s="105">
        <v>35831.730000000003</v>
      </c>
      <c r="P867" s="105">
        <v>35625.15</v>
      </c>
      <c r="Q867" s="105">
        <v>35625.15</v>
      </c>
      <c r="R867" s="105">
        <v>22745.41</v>
      </c>
      <c r="S867" s="105">
        <v>22745.41</v>
      </c>
    </row>
    <row r="868" spans="2:19">
      <c r="B868" s="5">
        <v>2012</v>
      </c>
      <c r="C868" s="33"/>
      <c r="D868" s="33"/>
      <c r="E868" s="33"/>
      <c r="F868" s="33"/>
      <c r="G868" s="33"/>
      <c r="H868" s="33"/>
      <c r="I868" s="105">
        <v>7441.33</v>
      </c>
      <c r="J868" s="105">
        <v>7441.33</v>
      </c>
      <c r="K868" s="105">
        <v>7441.33</v>
      </c>
      <c r="L868" s="105">
        <v>7441.33</v>
      </c>
      <c r="M868" s="105">
        <v>7441.33</v>
      </c>
      <c r="N868" s="105">
        <v>7441.33</v>
      </c>
      <c r="O868" s="105">
        <v>85512.960000000006</v>
      </c>
      <c r="P868" s="105">
        <v>84741.15</v>
      </c>
      <c r="Q868" s="105">
        <v>84476.92</v>
      </c>
      <c r="R868" s="105">
        <v>84476.92</v>
      </c>
      <c r="S868" s="105">
        <v>84476.92</v>
      </c>
    </row>
    <row r="869" spans="2:19">
      <c r="B869" s="5">
        <v>2011</v>
      </c>
      <c r="C869" s="33"/>
      <c r="D869" s="33"/>
      <c r="E869" s="33"/>
      <c r="F869" s="33"/>
      <c r="G869" s="33"/>
      <c r="H869" s="105">
        <v>17339.72</v>
      </c>
      <c r="I869" s="105">
        <v>17339.72</v>
      </c>
      <c r="J869" s="105">
        <v>17339.72</v>
      </c>
      <c r="K869" s="105">
        <v>17339.72</v>
      </c>
      <c r="L869" s="105">
        <v>17339.72</v>
      </c>
      <c r="M869" s="105">
        <v>17339.72</v>
      </c>
      <c r="N869" s="105">
        <v>17339.72</v>
      </c>
      <c r="O869" s="105">
        <v>30728.1</v>
      </c>
      <c r="P869" s="105">
        <v>30728.1</v>
      </c>
      <c r="Q869" s="105">
        <v>30006.89</v>
      </c>
      <c r="R869" s="105">
        <v>30006.89</v>
      </c>
      <c r="S869" s="105">
        <v>30006.89</v>
      </c>
    </row>
    <row r="870" spans="2:19">
      <c r="B870" s="5">
        <v>2010</v>
      </c>
      <c r="C870" s="33"/>
      <c r="D870" s="33"/>
      <c r="E870" s="33"/>
      <c r="F870" s="33"/>
      <c r="G870" s="105">
        <v>16370.02</v>
      </c>
      <c r="H870" s="105">
        <v>16370.02</v>
      </c>
      <c r="I870" s="105">
        <v>16370.02</v>
      </c>
      <c r="J870" s="105">
        <v>16370.02</v>
      </c>
      <c r="K870" s="105">
        <v>16370.02</v>
      </c>
      <c r="L870" s="105">
        <v>16370.02</v>
      </c>
      <c r="M870" s="105">
        <v>16370.02</v>
      </c>
      <c r="N870" s="105">
        <v>16370.02</v>
      </c>
      <c r="O870" s="105">
        <v>16370.02</v>
      </c>
      <c r="P870" s="105">
        <v>16370.02</v>
      </c>
      <c r="Q870" s="105">
        <v>16003.77</v>
      </c>
      <c r="R870" s="105">
        <v>16003.77</v>
      </c>
      <c r="S870" s="105">
        <v>16003.77</v>
      </c>
    </row>
    <row r="871" spans="2:19">
      <c r="B871" s="5">
        <v>2009</v>
      </c>
      <c r="C871" s="33"/>
      <c r="D871" s="33"/>
      <c r="E871" s="33"/>
      <c r="F871" s="105">
        <v>365.87</v>
      </c>
      <c r="G871" s="105">
        <v>365.87</v>
      </c>
      <c r="H871" s="105">
        <v>365.87</v>
      </c>
      <c r="I871" s="105">
        <v>365.87</v>
      </c>
      <c r="J871" s="105">
        <v>365.87</v>
      </c>
      <c r="K871" s="105">
        <v>365.87</v>
      </c>
      <c r="L871" s="105">
        <v>365.87</v>
      </c>
      <c r="M871" s="105">
        <v>365.87</v>
      </c>
      <c r="N871" s="105">
        <v>365.87</v>
      </c>
      <c r="O871" s="105">
        <v>254.53</v>
      </c>
      <c r="P871" s="105">
        <v>254.53</v>
      </c>
      <c r="Q871" s="34"/>
      <c r="R871" s="34"/>
      <c r="S871" s="34"/>
    </row>
    <row r="872" spans="2:19">
      <c r="B872" s="5">
        <v>2008</v>
      </c>
      <c r="C872" s="33"/>
      <c r="D872" s="33"/>
      <c r="E872" s="105">
        <v>5612.84</v>
      </c>
      <c r="F872" s="105">
        <v>5612.84</v>
      </c>
      <c r="G872" s="105">
        <v>5612.84</v>
      </c>
      <c r="H872" s="105">
        <v>5612.84</v>
      </c>
      <c r="I872" s="105">
        <v>5612.84</v>
      </c>
      <c r="J872" s="105">
        <v>5612.84</v>
      </c>
      <c r="K872" s="105">
        <v>5612.84</v>
      </c>
      <c r="L872" s="105">
        <v>5612.84</v>
      </c>
      <c r="M872" s="105">
        <v>5612.84</v>
      </c>
      <c r="N872" s="105">
        <v>5612.84</v>
      </c>
      <c r="O872" s="105">
        <v>5179.3100000000004</v>
      </c>
      <c r="P872" s="105">
        <v>5179.3100000000004</v>
      </c>
      <c r="Q872" s="105">
        <v>5179.3100000000004</v>
      </c>
      <c r="R872" s="105">
        <v>4021</v>
      </c>
      <c r="S872" s="105">
        <v>4021</v>
      </c>
    </row>
    <row r="873" spans="2:19">
      <c r="B873" s="5">
        <v>2007</v>
      </c>
      <c r="C873" s="33"/>
      <c r="D873" s="105">
        <v>25359.119999999999</v>
      </c>
      <c r="E873" s="105">
        <v>25359.119999999999</v>
      </c>
      <c r="F873" s="105">
        <v>25359.119999999999</v>
      </c>
      <c r="G873" s="105">
        <v>25359.119999999999</v>
      </c>
      <c r="H873" s="105">
        <v>25359.119999999999</v>
      </c>
      <c r="I873" s="105">
        <v>25359.119999999999</v>
      </c>
      <c r="J873" s="105">
        <v>25359.119999999999</v>
      </c>
      <c r="K873" s="105">
        <v>25359.119999999999</v>
      </c>
      <c r="L873" s="105">
        <v>25359.119999999999</v>
      </c>
      <c r="M873" s="105">
        <v>25359.119999999999</v>
      </c>
      <c r="N873" s="105">
        <v>25359.119999999999</v>
      </c>
      <c r="O873" s="105">
        <v>25246.959999999999</v>
      </c>
      <c r="P873" s="105">
        <v>25072.799999999999</v>
      </c>
      <c r="Q873" s="105">
        <v>25072.799999999999</v>
      </c>
      <c r="R873" s="105">
        <v>25072.799999999999</v>
      </c>
      <c r="S873" s="105">
        <v>25072.799999999999</v>
      </c>
    </row>
    <row r="874" spans="2:19">
      <c r="B874" s="5">
        <v>2006</v>
      </c>
      <c r="C874" s="34">
        <v>15201.669383999999</v>
      </c>
      <c r="D874" s="105">
        <v>15201.67</v>
      </c>
      <c r="E874" s="105">
        <v>15201.67</v>
      </c>
      <c r="F874" s="105">
        <v>15201.67</v>
      </c>
      <c r="G874" s="105">
        <v>15201.67</v>
      </c>
      <c r="H874" s="105">
        <v>15201.67</v>
      </c>
      <c r="I874" s="105">
        <v>15201.67</v>
      </c>
      <c r="J874" s="105">
        <v>15201.67</v>
      </c>
      <c r="K874" s="105">
        <v>15201.67</v>
      </c>
      <c r="L874" s="105">
        <v>15201.67</v>
      </c>
      <c r="M874" s="105">
        <v>15201.67</v>
      </c>
      <c r="N874" s="105">
        <v>15201.67</v>
      </c>
      <c r="O874" s="105">
        <v>14782.78</v>
      </c>
      <c r="P874" s="105">
        <v>13418.08</v>
      </c>
      <c r="Q874" s="105">
        <v>13418.08</v>
      </c>
      <c r="R874" s="105">
        <v>12280.15</v>
      </c>
      <c r="S874" s="105">
        <v>12280.15</v>
      </c>
    </row>
    <row r="875" spans="2:19">
      <c r="B875" s="5">
        <v>2005</v>
      </c>
      <c r="C875" s="34">
        <v>29300.459358</v>
      </c>
      <c r="D875" s="105">
        <v>29300.46</v>
      </c>
      <c r="E875" s="105">
        <v>29300.46</v>
      </c>
      <c r="F875" s="105">
        <v>29300.46</v>
      </c>
      <c r="G875" s="105">
        <v>29300.46</v>
      </c>
      <c r="H875" s="105">
        <v>29300.46</v>
      </c>
      <c r="I875" s="105">
        <v>29300.46</v>
      </c>
      <c r="J875" s="105">
        <v>29300.46</v>
      </c>
      <c r="K875" s="105">
        <v>29300.46</v>
      </c>
      <c r="L875" s="105">
        <v>29300.46</v>
      </c>
      <c r="M875" s="105">
        <v>29300.46</v>
      </c>
      <c r="N875" s="105">
        <v>29300.46</v>
      </c>
      <c r="O875" s="105">
        <v>29300.46</v>
      </c>
      <c r="P875" s="105">
        <v>29300.46</v>
      </c>
      <c r="Q875" s="105">
        <v>29300.46</v>
      </c>
      <c r="R875" s="105">
        <v>29300.46</v>
      </c>
      <c r="S875" s="105">
        <v>29300.46</v>
      </c>
    </row>
    <row r="876" spans="2:19">
      <c r="B876" s="5">
        <v>2004</v>
      </c>
      <c r="C876" s="34">
        <v>22734.426252000005</v>
      </c>
      <c r="D876" s="105">
        <v>22734.43</v>
      </c>
      <c r="E876" s="105">
        <v>22734.43</v>
      </c>
      <c r="F876" s="105">
        <v>22734.43</v>
      </c>
      <c r="G876" s="105">
        <v>22734.43</v>
      </c>
      <c r="H876" s="105">
        <v>22734.43</v>
      </c>
      <c r="I876" s="105">
        <v>22734.43</v>
      </c>
      <c r="J876" s="105">
        <v>22734.43</v>
      </c>
      <c r="K876" s="105">
        <v>22734.43</v>
      </c>
      <c r="L876" s="105">
        <v>22734.43</v>
      </c>
      <c r="M876" s="105">
        <v>22734.43</v>
      </c>
      <c r="N876" s="105">
        <v>22734.43</v>
      </c>
      <c r="O876" s="105">
        <v>28429.43</v>
      </c>
      <c r="P876" s="105">
        <v>28429.43</v>
      </c>
      <c r="Q876" s="105">
        <v>28429.43</v>
      </c>
      <c r="R876" s="105">
        <v>28112.83</v>
      </c>
      <c r="S876" s="105">
        <v>28112.83</v>
      </c>
    </row>
    <row r="877" spans="2:19">
      <c r="B877" s="5">
        <v>2003</v>
      </c>
      <c r="C877" s="34">
        <v>4962.5581320000001</v>
      </c>
      <c r="D877" s="105">
        <v>4962.5600000000004</v>
      </c>
      <c r="E877" s="105">
        <v>4962.5600000000004</v>
      </c>
      <c r="F877" s="105">
        <v>4962.5600000000004</v>
      </c>
      <c r="G877" s="105">
        <v>4962.5600000000004</v>
      </c>
      <c r="H877" s="105">
        <v>4962.5600000000004</v>
      </c>
      <c r="I877" s="105">
        <v>4962.5600000000004</v>
      </c>
      <c r="J877" s="105">
        <v>4962.5600000000004</v>
      </c>
      <c r="K877" s="105">
        <v>4962.5600000000004</v>
      </c>
      <c r="L877" s="105">
        <v>4962.5600000000004</v>
      </c>
      <c r="M877" s="105">
        <v>4962.5600000000004</v>
      </c>
      <c r="N877" s="105">
        <v>4962.5600000000004</v>
      </c>
      <c r="O877" s="105">
        <v>4962.5600000000004</v>
      </c>
      <c r="P877" s="105">
        <v>4962.5600000000004</v>
      </c>
      <c r="Q877" s="105">
        <v>4962.5600000000004</v>
      </c>
      <c r="R877" s="105">
        <v>3486.45</v>
      </c>
      <c r="S877" s="105">
        <v>3486.45</v>
      </c>
    </row>
    <row r="878" spans="2:19">
      <c r="B878" s="5">
        <v>2002</v>
      </c>
      <c r="C878" s="34">
        <v>52321.926618000005</v>
      </c>
      <c r="D878" s="105">
        <v>52321.93</v>
      </c>
      <c r="E878" s="105">
        <v>52321.93</v>
      </c>
      <c r="F878" s="105">
        <v>52321.93</v>
      </c>
      <c r="G878" s="105">
        <v>52321.93</v>
      </c>
      <c r="H878" s="105">
        <v>52321.93</v>
      </c>
      <c r="I878" s="105">
        <v>52321.93</v>
      </c>
      <c r="J878" s="105">
        <v>52321.93</v>
      </c>
      <c r="K878" s="105">
        <v>52321.93</v>
      </c>
      <c r="L878" s="105">
        <v>52321.93</v>
      </c>
      <c r="M878" s="105">
        <v>52321.93</v>
      </c>
      <c r="N878" s="105">
        <v>52321.93</v>
      </c>
      <c r="O878" s="105">
        <v>52321.93</v>
      </c>
      <c r="P878" s="105">
        <v>52321.93</v>
      </c>
      <c r="Q878" s="105">
        <v>52321.93</v>
      </c>
      <c r="R878" s="105">
        <v>42197.98</v>
      </c>
      <c r="S878" s="105">
        <v>42197.98</v>
      </c>
    </row>
    <row r="879" spans="2:19">
      <c r="B879" s="5">
        <v>2001</v>
      </c>
      <c r="C879" s="34">
        <v>14261.931473999999</v>
      </c>
      <c r="D879" s="105">
        <v>14261.93</v>
      </c>
      <c r="E879" s="105">
        <v>14261.93</v>
      </c>
      <c r="F879" s="105">
        <v>14261.93</v>
      </c>
      <c r="G879" s="105">
        <v>14261.93</v>
      </c>
      <c r="H879" s="105">
        <v>14261.93</v>
      </c>
      <c r="I879" s="105">
        <v>14261.93</v>
      </c>
      <c r="J879" s="105">
        <v>14261.93</v>
      </c>
      <c r="K879" s="105">
        <v>14261.93</v>
      </c>
      <c r="L879" s="105">
        <v>14261.93</v>
      </c>
      <c r="M879" s="105">
        <v>14261.93</v>
      </c>
      <c r="N879" s="105">
        <v>14261.93</v>
      </c>
      <c r="O879" s="105">
        <v>14261.93</v>
      </c>
      <c r="P879" s="105">
        <v>14261.93</v>
      </c>
      <c r="Q879" s="105">
        <v>14261.93</v>
      </c>
      <c r="R879" s="105">
        <v>4739.04</v>
      </c>
      <c r="S879" s="105">
        <v>4739.04</v>
      </c>
    </row>
    <row r="880" spans="2:19">
      <c r="B880" s="5">
        <v>2000</v>
      </c>
      <c r="C880" s="34">
        <v>4803.7131920000002</v>
      </c>
      <c r="D880" s="105">
        <v>4803.71</v>
      </c>
      <c r="E880" s="105">
        <v>4803.71</v>
      </c>
      <c r="F880" s="105">
        <v>4803.71</v>
      </c>
      <c r="G880" s="105">
        <v>4803.71</v>
      </c>
      <c r="H880" s="105">
        <v>4803.71</v>
      </c>
      <c r="I880" s="105">
        <v>4803.71</v>
      </c>
      <c r="J880" s="105">
        <v>4803.71</v>
      </c>
      <c r="K880" s="105">
        <v>4803.71</v>
      </c>
      <c r="L880" s="105">
        <v>4803.71</v>
      </c>
      <c r="M880" s="105">
        <v>4803.71</v>
      </c>
      <c r="N880" s="105">
        <v>4803.71</v>
      </c>
      <c r="O880" s="105">
        <v>4803.71</v>
      </c>
      <c r="P880" s="105">
        <v>4803.71</v>
      </c>
      <c r="Q880" s="105">
        <v>4803.71</v>
      </c>
      <c r="R880" s="105">
        <v>3500.94</v>
      </c>
      <c r="S880" s="105">
        <v>3500.94</v>
      </c>
    </row>
    <row r="881" spans="2:19">
      <c r="B881" s="5">
        <v>1999</v>
      </c>
      <c r="C881" s="34">
        <v>8247.5810020000008</v>
      </c>
      <c r="D881" s="105">
        <v>8247.58</v>
      </c>
      <c r="E881" s="105">
        <v>8247.58</v>
      </c>
      <c r="F881" s="105">
        <v>8247.58</v>
      </c>
      <c r="G881" s="105">
        <v>8247.58</v>
      </c>
      <c r="H881" s="105">
        <v>8247.58</v>
      </c>
      <c r="I881" s="105">
        <v>8247.58</v>
      </c>
      <c r="J881" s="105">
        <v>8247.58</v>
      </c>
      <c r="K881" s="105">
        <v>8247.58</v>
      </c>
      <c r="L881" s="105">
        <v>8247.58</v>
      </c>
      <c r="M881" s="105">
        <v>8247.58</v>
      </c>
      <c r="N881" s="105">
        <v>8247.58</v>
      </c>
      <c r="O881" s="105">
        <v>8247.58</v>
      </c>
      <c r="P881" s="105">
        <v>8247.58</v>
      </c>
      <c r="Q881" s="105">
        <v>8247.58</v>
      </c>
      <c r="R881" s="105">
        <v>1022.21</v>
      </c>
      <c r="S881" s="105">
        <v>1022.21</v>
      </c>
    </row>
    <row r="882" spans="2:19">
      <c r="B882" s="5">
        <v>1998</v>
      </c>
      <c r="C882" s="34">
        <v>534.88423200000011</v>
      </c>
      <c r="D882" s="105">
        <v>534.88</v>
      </c>
      <c r="E882" s="105">
        <v>534.88</v>
      </c>
      <c r="F882" s="105">
        <v>534.88</v>
      </c>
      <c r="G882" s="105">
        <v>534.88</v>
      </c>
      <c r="H882" s="105">
        <v>534.88</v>
      </c>
      <c r="I882" s="105">
        <v>534.88</v>
      </c>
      <c r="J882" s="105">
        <v>534.88</v>
      </c>
      <c r="K882" s="105">
        <v>534.88</v>
      </c>
      <c r="L882" s="105">
        <v>534.88</v>
      </c>
      <c r="M882" s="105">
        <v>534.88</v>
      </c>
      <c r="N882" s="105">
        <v>534.88</v>
      </c>
      <c r="O882" s="105">
        <v>534.88</v>
      </c>
      <c r="P882" s="105">
        <v>534.88</v>
      </c>
      <c r="Q882" s="105">
        <v>534.88</v>
      </c>
      <c r="R882" s="34"/>
      <c r="S882" s="34"/>
    </row>
    <row r="883" spans="2:19">
      <c r="B883" s="5">
        <v>1997</v>
      </c>
      <c r="C883" s="34">
        <v>54567.889536000002</v>
      </c>
      <c r="D883" s="105">
        <v>54567.89</v>
      </c>
      <c r="E883" s="105">
        <v>54567.89</v>
      </c>
      <c r="F883" s="105">
        <v>54567.89</v>
      </c>
      <c r="G883" s="105">
        <v>54567.89</v>
      </c>
      <c r="H883" s="105">
        <v>54567.89</v>
      </c>
      <c r="I883" s="105">
        <v>54567.89</v>
      </c>
      <c r="J883" s="105">
        <v>54567.89</v>
      </c>
      <c r="K883" s="105">
        <v>54567.89</v>
      </c>
      <c r="L883" s="105">
        <v>54567.89</v>
      </c>
      <c r="M883" s="105">
        <v>54567.89</v>
      </c>
      <c r="N883" s="105">
        <v>54567.89</v>
      </c>
      <c r="O883" s="105">
        <v>54567.89</v>
      </c>
      <c r="P883" s="105">
        <v>54567.89</v>
      </c>
      <c r="Q883" s="105">
        <v>54567.89</v>
      </c>
      <c r="R883" s="105">
        <v>53897.36</v>
      </c>
      <c r="S883" s="105">
        <v>53897.36</v>
      </c>
    </row>
    <row r="884" spans="2:19">
      <c r="B884" s="5">
        <v>1996</v>
      </c>
      <c r="C884" s="34">
        <v>827.14047599999992</v>
      </c>
      <c r="D884" s="105">
        <v>827.14</v>
      </c>
      <c r="E884" s="105">
        <v>827.14</v>
      </c>
      <c r="F884" s="105">
        <v>827.14</v>
      </c>
      <c r="G884" s="105">
        <v>827.14</v>
      </c>
      <c r="H884" s="105">
        <v>827.14</v>
      </c>
      <c r="I884" s="105">
        <v>827.14</v>
      </c>
      <c r="J884" s="105">
        <v>827.14</v>
      </c>
      <c r="K884" s="105">
        <v>827.14</v>
      </c>
      <c r="L884" s="105">
        <v>827.14</v>
      </c>
      <c r="M884" s="105">
        <v>827.14</v>
      </c>
      <c r="N884" s="105">
        <v>827.14</v>
      </c>
      <c r="O884" s="105">
        <v>827.14</v>
      </c>
      <c r="P884" s="105">
        <v>827.14</v>
      </c>
      <c r="Q884" s="105">
        <v>827.14</v>
      </c>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v>2354.5984560000002</v>
      </c>
      <c r="D886" s="105">
        <v>2354.6</v>
      </c>
      <c r="E886" s="105">
        <v>2354.6</v>
      </c>
      <c r="F886" s="105">
        <v>2354.6</v>
      </c>
      <c r="G886" s="105">
        <v>2354.6</v>
      </c>
      <c r="H886" s="105">
        <v>2354.6</v>
      </c>
      <c r="I886" s="105">
        <v>2354.6</v>
      </c>
      <c r="J886" s="105">
        <v>2354.6</v>
      </c>
      <c r="K886" s="105">
        <v>2354.6</v>
      </c>
      <c r="L886" s="105">
        <v>2354.6</v>
      </c>
      <c r="M886" s="105">
        <v>2354.6</v>
      </c>
      <c r="N886" s="105">
        <v>2354.6</v>
      </c>
      <c r="O886" s="105">
        <v>2354.6</v>
      </c>
      <c r="P886" s="105">
        <v>996.76</v>
      </c>
      <c r="Q886" s="105">
        <v>996.76</v>
      </c>
      <c r="R886" s="105">
        <v>996.76</v>
      </c>
      <c r="S886" s="105">
        <v>996.76</v>
      </c>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v>2888.3826180000001</v>
      </c>
      <c r="D889" s="105">
        <v>2888.38</v>
      </c>
      <c r="E889" s="105">
        <v>2888.38</v>
      </c>
      <c r="F889" s="105">
        <v>2888.38</v>
      </c>
      <c r="G889" s="105">
        <v>2888.38</v>
      </c>
      <c r="H889" s="105">
        <v>2888.38</v>
      </c>
      <c r="I889" s="105">
        <v>2888.38</v>
      </c>
      <c r="J889" s="105">
        <v>2888.38</v>
      </c>
      <c r="K889" s="105">
        <v>2888.38</v>
      </c>
      <c r="L889" s="105">
        <v>2888.38</v>
      </c>
      <c r="M889" s="105">
        <v>2888.38</v>
      </c>
      <c r="N889" s="105">
        <v>2888.38</v>
      </c>
      <c r="O889" s="105">
        <v>2888.38</v>
      </c>
      <c r="P889" s="34"/>
      <c r="Q889" s="34"/>
      <c r="R889" s="34"/>
      <c r="S889" s="34"/>
    </row>
    <row r="890" spans="2:19">
      <c r="B890" s="5">
        <v>1990</v>
      </c>
      <c r="C890" s="34">
        <v>210.756156</v>
      </c>
      <c r="D890" s="105">
        <v>210.76</v>
      </c>
      <c r="E890" s="105">
        <v>210.76</v>
      </c>
      <c r="F890" s="105">
        <v>210.76</v>
      </c>
      <c r="G890" s="105">
        <v>210.76</v>
      </c>
      <c r="H890" s="105">
        <v>210.76</v>
      </c>
      <c r="I890" s="105">
        <v>210.76</v>
      </c>
      <c r="J890" s="105">
        <v>210.76</v>
      </c>
      <c r="K890" s="105">
        <v>210.76</v>
      </c>
      <c r="L890" s="105">
        <v>210.76</v>
      </c>
      <c r="M890" s="105">
        <v>210.76</v>
      </c>
      <c r="N890" s="105">
        <v>210.76</v>
      </c>
      <c r="O890" s="105">
        <v>210.76</v>
      </c>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105"/>
      <c r="P892" s="105"/>
      <c r="Q892" s="105"/>
      <c r="R892" s="105"/>
      <c r="S892" s="105"/>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105"/>
      <c r="P896" s="105"/>
      <c r="Q896" s="105"/>
      <c r="R896" s="105"/>
      <c r="S896" s="105"/>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190</v>
      </c>
      <c r="B951" s="6" t="s">
        <v>181</v>
      </c>
      <c r="C951" s="7">
        <f>SUM(C874:C950)</f>
        <v>213217.91688600002</v>
      </c>
      <c r="D951" s="7">
        <f>SUM(D873:D950)</f>
        <v>238577.04</v>
      </c>
      <c r="E951" s="7">
        <f>SUM(E872:E950)</f>
        <v>244189.87999999998</v>
      </c>
      <c r="F951" s="7">
        <f>SUM(F871:F950)</f>
        <v>244555.74999999997</v>
      </c>
      <c r="G951" s="7">
        <f>SUM(G870:G950)</f>
        <v>260925.77</v>
      </c>
      <c r="H951" s="7">
        <f>SUM(H864:H950)</f>
        <v>278265.49</v>
      </c>
      <c r="I951" s="7">
        <f>SUM(I864:I950)</f>
        <v>285706.81999999995</v>
      </c>
      <c r="J951" s="7">
        <f t="shared" ref="J951" si="14">SUM(J864:J950)</f>
        <v>289728.64999999997</v>
      </c>
      <c r="K951" s="7">
        <f>SUM(K864:K950)</f>
        <v>293155.02999999997</v>
      </c>
      <c r="L951" s="7">
        <f t="shared" ref="L951" si="15">SUM(L864:L950)</f>
        <v>295991.19999999995</v>
      </c>
      <c r="M951" s="7">
        <f>SUM(M864:M950)</f>
        <v>298063.40999999997</v>
      </c>
      <c r="N951" s="10">
        <f>SUM(N859:N950)</f>
        <v>303073.63999999996</v>
      </c>
      <c r="O951" s="107">
        <v>552940.28</v>
      </c>
      <c r="P951" s="107">
        <v>616399.92000000004</v>
      </c>
      <c r="Q951" s="107">
        <v>634076.12</v>
      </c>
      <c r="R951" s="107">
        <v>603351.72</v>
      </c>
      <c r="S951" s="107">
        <v>603351.72</v>
      </c>
    </row>
    <row r="952" spans="1:19">
      <c r="A952" s="64"/>
      <c r="B952" s="6"/>
      <c r="C952" s="7"/>
      <c r="D952" s="7"/>
      <c r="E952" s="7"/>
      <c r="F952" s="7"/>
      <c r="G952" s="7"/>
      <c r="H952" s="7"/>
      <c r="I952" s="7"/>
      <c r="J952" s="7"/>
      <c r="K952" s="7"/>
      <c r="L952" s="7"/>
      <c r="M952" s="9"/>
    </row>
    <row r="953" spans="1:19">
      <c r="A953" s="65" t="s">
        <v>191</v>
      </c>
      <c r="B953" s="5">
        <v>2022</v>
      </c>
      <c r="C953" s="33"/>
      <c r="D953" s="33"/>
      <c r="E953" s="33"/>
      <c r="F953" s="33"/>
      <c r="G953" s="33"/>
      <c r="H953" s="33"/>
      <c r="I953" s="33"/>
      <c r="J953" s="33"/>
      <c r="K953" s="33"/>
      <c r="L953" s="33"/>
      <c r="M953" s="33"/>
      <c r="N953" s="33"/>
      <c r="O953" s="33"/>
      <c r="P953" s="33"/>
      <c r="Q953" s="33"/>
      <c r="R953" s="62"/>
      <c r="S953" s="34">
        <v>0</v>
      </c>
    </row>
    <row r="954" spans="1:19">
      <c r="A954" s="35"/>
      <c r="B954" s="5">
        <v>2021</v>
      </c>
      <c r="C954" s="33"/>
      <c r="D954" s="33"/>
      <c r="E954" s="33"/>
      <c r="F954" s="33"/>
      <c r="G954" s="33"/>
      <c r="H954" s="33"/>
      <c r="I954" s="33"/>
      <c r="J954" s="33"/>
      <c r="K954" s="33"/>
      <c r="L954" s="33"/>
      <c r="M954" s="33"/>
      <c r="N954" s="33"/>
      <c r="O954" s="33"/>
      <c r="P954" s="33"/>
      <c r="Q954" s="33"/>
      <c r="R954" s="105">
        <v>1117.33</v>
      </c>
      <c r="S954" s="105">
        <v>1117.33</v>
      </c>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105">
        <v>1571.89</v>
      </c>
      <c r="Q956" s="105">
        <v>1571.89</v>
      </c>
      <c r="R956" s="105">
        <v>1571.89</v>
      </c>
      <c r="S956" s="105">
        <v>1571.89</v>
      </c>
    </row>
    <row r="957" spans="1:19">
      <c r="A957" s="37"/>
      <c r="B957" s="5">
        <v>2018</v>
      </c>
      <c r="C957" s="33"/>
      <c r="D957" s="33"/>
      <c r="E957" s="33"/>
      <c r="F957" s="33"/>
      <c r="G957" s="33"/>
      <c r="H957" s="33"/>
      <c r="I957" s="33"/>
      <c r="J957" s="33"/>
      <c r="K957" s="33"/>
      <c r="L957" s="33"/>
      <c r="M957" s="33"/>
      <c r="N957" s="33"/>
      <c r="O957" s="105">
        <v>2120.75</v>
      </c>
      <c r="P957" s="105">
        <v>2120.75</v>
      </c>
      <c r="Q957" s="105">
        <v>2120.75</v>
      </c>
      <c r="R957" s="105">
        <v>2120.75</v>
      </c>
      <c r="S957" s="105">
        <v>2120.75</v>
      </c>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105">
        <v>6970.3</v>
      </c>
      <c r="N959" s="105">
        <v>6970.3</v>
      </c>
      <c r="O959" s="105">
        <v>7148.7</v>
      </c>
      <c r="P959" s="105">
        <v>7148.7</v>
      </c>
      <c r="Q959" s="105">
        <v>5092.4399999999996</v>
      </c>
      <c r="R959" s="105">
        <v>5092.4399999999996</v>
      </c>
      <c r="S959" s="105">
        <v>5092.4399999999996</v>
      </c>
    </row>
    <row r="960" spans="1:19">
      <c r="B960" s="5">
        <v>2015</v>
      </c>
      <c r="C960" s="33"/>
      <c r="D960" s="33"/>
      <c r="E960" s="33"/>
      <c r="F960" s="33"/>
      <c r="G960" s="33"/>
      <c r="H960" s="33"/>
      <c r="I960" s="33"/>
      <c r="J960" s="33"/>
      <c r="K960" s="33"/>
      <c r="L960" s="105">
        <v>22555.77</v>
      </c>
      <c r="M960" s="105">
        <v>22555.77</v>
      </c>
      <c r="N960" s="105">
        <v>22555.77</v>
      </c>
      <c r="O960" s="105">
        <v>2065.65</v>
      </c>
      <c r="P960" s="105">
        <v>2065.65</v>
      </c>
      <c r="Q960" s="34"/>
      <c r="R960" s="34"/>
      <c r="S960" s="34"/>
    </row>
    <row r="961" spans="2:19">
      <c r="B961" s="5">
        <v>2014</v>
      </c>
      <c r="C961" s="33"/>
      <c r="D961" s="33"/>
      <c r="E961" s="33"/>
      <c r="F961" s="33"/>
      <c r="G961" s="33"/>
      <c r="H961" s="33"/>
      <c r="I961" s="33"/>
      <c r="J961" s="33"/>
      <c r="K961" s="105">
        <v>55867.71</v>
      </c>
      <c r="L961" s="105">
        <v>55867.71</v>
      </c>
      <c r="M961" s="105">
        <v>55867.71</v>
      </c>
      <c r="N961" s="105">
        <v>55867.71</v>
      </c>
      <c r="O961" s="105">
        <v>55867.71</v>
      </c>
      <c r="P961" s="105">
        <v>55867.71</v>
      </c>
      <c r="Q961" s="105">
        <v>51871.26</v>
      </c>
      <c r="R961" s="105">
        <v>38256.78</v>
      </c>
      <c r="S961" s="105">
        <v>38256.78</v>
      </c>
    </row>
    <row r="962" spans="2:19">
      <c r="B962" s="5">
        <v>2013</v>
      </c>
      <c r="C962" s="33"/>
      <c r="D962" s="33"/>
      <c r="E962" s="33"/>
      <c r="F962" s="33"/>
      <c r="G962" s="33"/>
      <c r="H962" s="33"/>
      <c r="I962" s="33"/>
      <c r="J962" s="105">
        <v>49894.400000000001</v>
      </c>
      <c r="K962" s="105">
        <v>49894.400000000001</v>
      </c>
      <c r="L962" s="105">
        <v>49894.400000000001</v>
      </c>
      <c r="M962" s="105">
        <v>49894.400000000001</v>
      </c>
      <c r="N962" s="105">
        <v>49894.400000000001</v>
      </c>
      <c r="O962" s="105">
        <v>49894.400000000001</v>
      </c>
      <c r="P962" s="105">
        <v>49894.400000000001</v>
      </c>
      <c r="Q962" s="105">
        <v>48674.83</v>
      </c>
      <c r="R962" s="105">
        <v>48674.83</v>
      </c>
      <c r="S962" s="105">
        <v>48674.83</v>
      </c>
    </row>
    <row r="963" spans="2:19">
      <c r="B963" s="5">
        <v>2012</v>
      </c>
      <c r="C963" s="33"/>
      <c r="D963" s="33"/>
      <c r="E963" s="33"/>
      <c r="F963" s="33"/>
      <c r="G963" s="33"/>
      <c r="H963" s="33"/>
      <c r="I963" s="105">
        <v>16794.7</v>
      </c>
      <c r="J963" s="105">
        <v>16794.7</v>
      </c>
      <c r="K963" s="105">
        <v>16794.7</v>
      </c>
      <c r="L963" s="105">
        <v>16794.7</v>
      </c>
      <c r="M963" s="105">
        <v>16794.7</v>
      </c>
      <c r="N963" s="105">
        <v>16794.7</v>
      </c>
      <c r="O963" s="34"/>
      <c r="P963" s="34"/>
      <c r="Q963" s="34"/>
      <c r="R963" s="34"/>
      <c r="S963" s="34"/>
    </row>
    <row r="964" spans="2:19">
      <c r="B964" s="5">
        <v>2011</v>
      </c>
      <c r="C964" s="33"/>
      <c r="D964" s="33"/>
      <c r="E964" s="33"/>
      <c r="F964" s="33"/>
      <c r="G964" s="33"/>
      <c r="H964" s="105">
        <v>22939.54</v>
      </c>
      <c r="I964" s="105">
        <v>22939.54</v>
      </c>
      <c r="J964" s="105">
        <v>22939.54</v>
      </c>
      <c r="K964" s="105">
        <v>22939.54</v>
      </c>
      <c r="L964" s="105">
        <v>22939.54</v>
      </c>
      <c r="M964" s="105">
        <v>22939.54</v>
      </c>
      <c r="N964" s="105">
        <v>22939.54</v>
      </c>
      <c r="O964" s="105">
        <v>19890.95</v>
      </c>
      <c r="P964" s="105">
        <v>19890.95</v>
      </c>
      <c r="Q964" s="105">
        <v>19890.95</v>
      </c>
      <c r="R964" s="105">
        <v>19890.95</v>
      </c>
      <c r="S964" s="105">
        <v>19890.95</v>
      </c>
    </row>
    <row r="965" spans="2:19">
      <c r="B965" s="5">
        <v>2010</v>
      </c>
      <c r="C965" s="33"/>
      <c r="D965" s="33"/>
      <c r="E965" s="33"/>
      <c r="F965" s="33"/>
      <c r="G965" s="105">
        <v>23519.74</v>
      </c>
      <c r="H965" s="105">
        <v>23519.74</v>
      </c>
      <c r="I965" s="105">
        <v>23519.74</v>
      </c>
      <c r="J965" s="105">
        <v>23519.74</v>
      </c>
      <c r="K965" s="105">
        <v>23519.74</v>
      </c>
      <c r="L965" s="105">
        <v>23519.74</v>
      </c>
      <c r="M965" s="105">
        <v>23519.74</v>
      </c>
      <c r="N965" s="105">
        <v>23519.74</v>
      </c>
      <c r="O965" s="105">
        <v>23519.74</v>
      </c>
      <c r="P965" s="105">
        <v>1611.43</v>
      </c>
      <c r="Q965" s="105">
        <v>811.68</v>
      </c>
      <c r="R965" s="34"/>
      <c r="S965" s="34"/>
    </row>
    <row r="966" spans="2:19">
      <c r="B966" s="5">
        <v>2009</v>
      </c>
      <c r="C966" s="33"/>
      <c r="D966" s="33"/>
      <c r="E966" s="33"/>
      <c r="F966" s="105">
        <v>35372.629999999997</v>
      </c>
      <c r="G966" s="105">
        <v>35372.629999999997</v>
      </c>
      <c r="H966" s="105">
        <v>35372.629999999997</v>
      </c>
      <c r="I966" s="105">
        <v>35372.629999999997</v>
      </c>
      <c r="J966" s="105">
        <v>35372.629999999997</v>
      </c>
      <c r="K966" s="105">
        <v>35372.629999999997</v>
      </c>
      <c r="L966" s="105">
        <v>35372.629999999997</v>
      </c>
      <c r="M966" s="105">
        <v>35372.629999999997</v>
      </c>
      <c r="N966" s="105">
        <v>35372.629999999997</v>
      </c>
      <c r="O966" s="105">
        <v>35372.629999999997</v>
      </c>
      <c r="P966" s="105">
        <v>35372.629999999997</v>
      </c>
      <c r="Q966" s="105">
        <v>35372.629999999997</v>
      </c>
      <c r="R966" s="105">
        <v>35372.629999999997</v>
      </c>
      <c r="S966" s="105">
        <v>35372.629999999997</v>
      </c>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105">
        <v>8247.35</v>
      </c>
      <c r="E968" s="105">
        <v>8247.35</v>
      </c>
      <c r="F968" s="105">
        <v>8247.35</v>
      </c>
      <c r="G968" s="105">
        <v>8247.35</v>
      </c>
      <c r="H968" s="105">
        <v>8247.35</v>
      </c>
      <c r="I968" s="105">
        <v>8247.35</v>
      </c>
      <c r="J968" s="105">
        <v>8247.35</v>
      </c>
      <c r="K968" s="105">
        <v>8247.35</v>
      </c>
      <c r="L968" s="105">
        <v>8247.35</v>
      </c>
      <c r="M968" s="105">
        <v>8247.35</v>
      </c>
      <c r="N968" s="105">
        <v>8247.35</v>
      </c>
      <c r="O968" s="105">
        <v>8247.35</v>
      </c>
      <c r="P968" s="105">
        <v>8247.35</v>
      </c>
      <c r="Q968" s="34"/>
      <c r="R968" s="34"/>
      <c r="S968" s="34"/>
    </row>
    <row r="969" spans="2:19">
      <c r="B969" s="5">
        <v>2006</v>
      </c>
      <c r="C969" s="34">
        <v>6552.9660000000003</v>
      </c>
      <c r="D969" s="105">
        <v>6552.97</v>
      </c>
      <c r="E969" s="105">
        <v>6552.97</v>
      </c>
      <c r="F969" s="105">
        <v>6552.97</v>
      </c>
      <c r="G969" s="105">
        <v>6552.97</v>
      </c>
      <c r="H969" s="105">
        <v>6552.97</v>
      </c>
      <c r="I969" s="105">
        <v>6552.97</v>
      </c>
      <c r="J969" s="105">
        <v>6552.97</v>
      </c>
      <c r="K969" s="105">
        <v>6552.97</v>
      </c>
      <c r="L969" s="105">
        <v>6552.97</v>
      </c>
      <c r="M969" s="105">
        <v>6552.97</v>
      </c>
      <c r="N969" s="105">
        <v>6552.97</v>
      </c>
      <c r="O969" s="105">
        <v>6552.97</v>
      </c>
      <c r="P969" s="105">
        <v>6552.97</v>
      </c>
      <c r="Q969" s="105">
        <v>6552.97</v>
      </c>
      <c r="R969" s="105">
        <v>6552.97</v>
      </c>
      <c r="S969" s="105">
        <v>6552.97</v>
      </c>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v>14032.984716000001</v>
      </c>
      <c r="D972" s="105">
        <v>14032.98</v>
      </c>
      <c r="E972" s="105">
        <v>14032.98</v>
      </c>
      <c r="F972" s="105">
        <v>14032.98</v>
      </c>
      <c r="G972" s="105">
        <v>14032.98</v>
      </c>
      <c r="H972" s="105">
        <v>14032.98</v>
      </c>
      <c r="I972" s="105">
        <v>14032.98</v>
      </c>
      <c r="J972" s="105">
        <v>14032.98</v>
      </c>
      <c r="K972" s="105">
        <v>14032.98</v>
      </c>
      <c r="L972" s="105">
        <v>14032.98</v>
      </c>
      <c r="M972" s="105">
        <v>14032.98</v>
      </c>
      <c r="N972" s="105">
        <v>14032.98</v>
      </c>
      <c r="O972" s="34"/>
      <c r="P972" s="34"/>
      <c r="Q972" s="34"/>
      <c r="R972" s="34"/>
      <c r="S972" s="34"/>
    </row>
    <row r="973" spans="2:19">
      <c r="B973" s="5">
        <v>2002</v>
      </c>
      <c r="C973" s="34">
        <v>3666.9</v>
      </c>
      <c r="D973" s="105">
        <v>3666.9</v>
      </c>
      <c r="E973" s="105">
        <v>3666.9</v>
      </c>
      <c r="F973" s="105">
        <v>3666.9</v>
      </c>
      <c r="G973" s="105">
        <v>3666.9</v>
      </c>
      <c r="H973" s="105">
        <v>3666.9</v>
      </c>
      <c r="I973" s="105">
        <v>3666.9</v>
      </c>
      <c r="J973" s="105">
        <v>3666.9</v>
      </c>
      <c r="K973" s="105">
        <v>3666.9</v>
      </c>
      <c r="L973" s="105">
        <v>3666.9</v>
      </c>
      <c r="M973" s="105">
        <v>3666.9</v>
      </c>
      <c r="N973" s="105">
        <v>3666.9</v>
      </c>
      <c r="O973" s="105">
        <v>3666.9</v>
      </c>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v>7021.1903040000007</v>
      </c>
      <c r="D981" s="105">
        <v>7021.19</v>
      </c>
      <c r="E981" s="105">
        <v>7021.19</v>
      </c>
      <c r="F981" s="105">
        <v>7021.19</v>
      </c>
      <c r="G981" s="105">
        <v>7021.19</v>
      </c>
      <c r="H981" s="105">
        <v>7021.19</v>
      </c>
      <c r="I981" s="105">
        <v>7021.19</v>
      </c>
      <c r="J981" s="105">
        <v>7021.19</v>
      </c>
      <c r="K981" s="105">
        <v>7021.19</v>
      </c>
      <c r="L981" s="105">
        <v>7021.19</v>
      </c>
      <c r="M981" s="105">
        <v>7021.19</v>
      </c>
      <c r="N981" s="105">
        <v>7021.19</v>
      </c>
      <c r="O981" s="105">
        <v>7021.19</v>
      </c>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v>602.50618200000008</v>
      </c>
      <c r="D992" s="105">
        <v>602.51</v>
      </c>
      <c r="E992" s="105">
        <v>602.51</v>
      </c>
      <c r="F992" s="105">
        <v>602.51</v>
      </c>
      <c r="G992" s="105">
        <v>602.51</v>
      </c>
      <c r="H992" s="105">
        <v>602.51</v>
      </c>
      <c r="I992" s="105">
        <v>602.51</v>
      </c>
      <c r="J992" s="105">
        <v>602.51</v>
      </c>
      <c r="K992" s="105">
        <v>602.51</v>
      </c>
      <c r="L992" s="105">
        <v>602.51</v>
      </c>
      <c r="M992" s="105">
        <v>602.51</v>
      </c>
      <c r="N992" s="105">
        <v>602.51</v>
      </c>
      <c r="O992" s="105">
        <v>602.51</v>
      </c>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191</v>
      </c>
      <c r="B1046" s="6" t="s">
        <v>181</v>
      </c>
      <c r="C1046" s="7">
        <f>SUM(C969:C1045)</f>
        <v>31876.547202000002</v>
      </c>
      <c r="D1046" s="7">
        <f>SUM(D968:D1045)</f>
        <v>40123.9</v>
      </c>
      <c r="E1046" s="7">
        <f>SUM(E967:E1045)</f>
        <v>40123.9</v>
      </c>
      <c r="F1046" s="7">
        <f>SUM(F966:F1045)</f>
        <v>75496.529999999984</v>
      </c>
      <c r="G1046" s="7">
        <f>SUM(G965:G1045)</f>
        <v>99016.26999999999</v>
      </c>
      <c r="H1046" s="7">
        <f>SUM(H959:H1045)</f>
        <v>121955.81</v>
      </c>
      <c r="I1046" s="7">
        <f>SUM(I959:I1045)</f>
        <v>138750.51000000004</v>
      </c>
      <c r="J1046" s="7">
        <f t="shared" ref="J1046" si="16">SUM(J959:J1045)</f>
        <v>188644.91000000003</v>
      </c>
      <c r="K1046" s="7">
        <f>SUM(K959:K1045)</f>
        <v>244512.62000000002</v>
      </c>
      <c r="L1046" s="7">
        <f t="shared" ref="L1046" si="17">SUM(L959:L1045)</f>
        <v>267068.39</v>
      </c>
      <c r="M1046" s="7">
        <f>SUM(M959:M1045)</f>
        <v>274038.69000000006</v>
      </c>
      <c r="N1046" s="10">
        <f>SUM(N954:N1045)</f>
        <v>274038.69000000006</v>
      </c>
      <c r="O1046" s="107">
        <v>221971.43</v>
      </c>
      <c r="P1046" s="107">
        <v>190344.41</v>
      </c>
      <c r="Q1046" s="107">
        <v>171959.39</v>
      </c>
      <c r="R1046" s="107">
        <v>158650.56</v>
      </c>
      <c r="S1046" s="107">
        <v>158650.56</v>
      </c>
    </row>
    <row r="1047" spans="1:19">
      <c r="A1047" s="64"/>
      <c r="B1047" s="6"/>
      <c r="C1047" s="7"/>
      <c r="D1047" s="7"/>
      <c r="E1047" s="7"/>
      <c r="F1047" s="7"/>
      <c r="G1047" s="7"/>
      <c r="H1047" s="7"/>
      <c r="I1047" s="7"/>
      <c r="J1047" s="7"/>
      <c r="K1047" s="7"/>
      <c r="L1047" s="7"/>
      <c r="M1047" s="9"/>
    </row>
    <row r="1048" spans="1:19">
      <c r="A1048" s="65" t="s">
        <v>192</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192</v>
      </c>
      <c r="B1141" s="6" t="s">
        <v>181</v>
      </c>
      <c r="C1141" s="7">
        <f>SUM(C1064:C1140)</f>
        <v>0</v>
      </c>
      <c r="D1141" s="7">
        <f>SUM(D1063:D1140)</f>
        <v>0</v>
      </c>
      <c r="E1141" s="7">
        <f>SUM(E1062:E1140)</f>
        <v>0</v>
      </c>
      <c r="F1141" s="7">
        <f>SUM(F1061:F1140)</f>
        <v>0</v>
      </c>
      <c r="G1141" s="7">
        <f>SUM(G1060:G1140)</f>
        <v>0</v>
      </c>
      <c r="H1141" s="7">
        <f>SUM(H1054:H1140)</f>
        <v>0</v>
      </c>
      <c r="I1141" s="7">
        <f>SUM(I1054:I1140)</f>
        <v>0</v>
      </c>
      <c r="J1141" s="7">
        <f t="shared" ref="J1141" si="18">SUM(J1054:J1140)</f>
        <v>0</v>
      </c>
      <c r="K1141" s="7">
        <f>SUM(K1054:K1140)</f>
        <v>0</v>
      </c>
      <c r="L1141" s="7">
        <f t="shared" ref="L1141" si="19">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193</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193</v>
      </c>
      <c r="B1236" s="6" t="s">
        <v>181</v>
      </c>
      <c r="C1236" s="7">
        <f>SUM(C1159:C1235)</f>
        <v>0</v>
      </c>
      <c r="D1236" s="7">
        <f>SUM(D1158:D1235)</f>
        <v>0</v>
      </c>
      <c r="E1236" s="7">
        <f>SUM(E1157:E1235)</f>
        <v>0</v>
      </c>
      <c r="F1236" s="7">
        <f>SUM(F1156:F1235)</f>
        <v>0</v>
      </c>
      <c r="G1236" s="7">
        <f>SUM(G1155:G1235)</f>
        <v>0</v>
      </c>
      <c r="H1236" s="7">
        <f>SUM(H1149:H1235)</f>
        <v>0</v>
      </c>
      <c r="I1236" s="7">
        <f>SUM(I1149:I1235)</f>
        <v>0</v>
      </c>
      <c r="J1236" s="7">
        <f t="shared" ref="J1236" si="20">SUM(J1149:J1235)</f>
        <v>0</v>
      </c>
      <c r="K1236" s="7">
        <f>SUM(K1149:K1235)</f>
        <v>0</v>
      </c>
      <c r="L1236" s="7">
        <f t="shared" ref="L1236" si="21">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194</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194</v>
      </c>
      <c r="B1331" s="6" t="s">
        <v>181</v>
      </c>
      <c r="C1331" s="7">
        <f>SUM(C1254:C1330)</f>
        <v>0</v>
      </c>
      <c r="D1331" s="7">
        <f>SUM(D1253:D1330)</f>
        <v>0</v>
      </c>
      <c r="E1331" s="7">
        <f>SUM(E1252:E1330)</f>
        <v>0</v>
      </c>
      <c r="F1331" s="7">
        <f>SUM(F1251:F1330)</f>
        <v>0</v>
      </c>
      <c r="G1331" s="7">
        <f>SUM(G1250:G1330)</f>
        <v>0</v>
      </c>
      <c r="H1331" s="7">
        <f>SUM(H1244:H1330)</f>
        <v>0</v>
      </c>
      <c r="I1331" s="7">
        <f>SUM(I1244:I1330)</f>
        <v>0</v>
      </c>
      <c r="J1331" s="7">
        <f t="shared" ref="J1331" si="22">SUM(J1244:J1330)</f>
        <v>0</v>
      </c>
      <c r="K1331" s="7">
        <f>SUM(K1244:K1330)</f>
        <v>0</v>
      </c>
      <c r="L1331" s="7">
        <f t="shared" ref="L1331" si="23">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195</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195</v>
      </c>
      <c r="B1426" s="6" t="s">
        <v>181</v>
      </c>
      <c r="C1426" s="7">
        <f>SUM(C1349:C1425)</f>
        <v>0</v>
      </c>
      <c r="D1426" s="7">
        <f>SUM(D1348:D1425)</f>
        <v>0</v>
      </c>
      <c r="E1426" s="7">
        <f>SUM(E1347:E1425)</f>
        <v>0</v>
      </c>
      <c r="F1426" s="7">
        <f>SUM(F1346:F1425)</f>
        <v>0</v>
      </c>
      <c r="G1426" s="7">
        <f>SUM(G1345:G1425)</f>
        <v>0</v>
      </c>
      <c r="H1426" s="7">
        <f>SUM(H1339:H1425)</f>
        <v>0</v>
      </c>
      <c r="I1426" s="7">
        <f>SUM(I1339:I1425)</f>
        <v>0</v>
      </c>
      <c r="J1426" s="7">
        <f t="shared" ref="J1426" si="24">SUM(J1339:J1425)</f>
        <v>0</v>
      </c>
      <c r="K1426" s="7">
        <f>SUM(K1339:K1425)</f>
        <v>0</v>
      </c>
      <c r="L1426" s="7">
        <f t="shared" ref="L1426" si="25">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196</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196</v>
      </c>
      <c r="B1521" s="6" t="s">
        <v>181</v>
      </c>
      <c r="C1521" s="7">
        <f>SUM(C1444:C1520)</f>
        <v>0</v>
      </c>
      <c r="D1521" s="7">
        <f>SUM(D1443:D1520)</f>
        <v>0</v>
      </c>
      <c r="E1521" s="7">
        <f>SUM(E1442:E1520)</f>
        <v>0</v>
      </c>
      <c r="F1521" s="7">
        <f>SUM(F1441:F1520)</f>
        <v>0</v>
      </c>
      <c r="G1521" s="7">
        <f>SUM(G1440:G1520)</f>
        <v>0</v>
      </c>
      <c r="H1521" s="7">
        <f>SUM(H1434:H1520)</f>
        <v>0</v>
      </c>
      <c r="I1521" s="7">
        <f>SUM(I1434:I1520)</f>
        <v>0</v>
      </c>
      <c r="J1521" s="7">
        <f t="shared" ref="J1521" si="26">SUM(J1434:J1520)</f>
        <v>0</v>
      </c>
      <c r="K1521" s="7">
        <f>SUM(K1434:K1520)</f>
        <v>0</v>
      </c>
      <c r="L1521" s="7">
        <f t="shared" ref="L1521" si="27">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197</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197</v>
      </c>
      <c r="B1616" s="6" t="s">
        <v>181</v>
      </c>
      <c r="C1616" s="7">
        <f>SUM(C1539:C1615)</f>
        <v>0</v>
      </c>
      <c r="D1616" s="7">
        <f>SUM(D1538:D1615)</f>
        <v>0</v>
      </c>
      <c r="E1616" s="7">
        <f>SUM(E1537:E1615)</f>
        <v>0</v>
      </c>
      <c r="F1616" s="7">
        <f>SUM(F1536:F1615)</f>
        <v>0</v>
      </c>
      <c r="G1616" s="7">
        <f>SUM(G1535:G1615)</f>
        <v>0</v>
      </c>
      <c r="H1616" s="7">
        <f>SUM(H1529:H1615)</f>
        <v>0</v>
      </c>
      <c r="I1616" s="7">
        <f>SUM(I1529:I1615)</f>
        <v>0</v>
      </c>
      <c r="J1616" s="7">
        <f t="shared" ref="J1616" si="28">SUM(J1529:J1615)</f>
        <v>0</v>
      </c>
      <c r="K1616" s="7">
        <f>SUM(K1529:K1615)</f>
        <v>0</v>
      </c>
      <c r="L1616" s="7">
        <f t="shared" ref="L1616" si="29">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198</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105">
        <v>40583.870000000003</v>
      </c>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198</v>
      </c>
      <c r="B1711" s="6" t="s">
        <v>181</v>
      </c>
      <c r="C1711" s="7">
        <f>SUM(C1634:C1710)</f>
        <v>0</v>
      </c>
      <c r="D1711" s="7">
        <f>SUM(D1633:D1710)</f>
        <v>0</v>
      </c>
      <c r="E1711" s="7">
        <f>SUM(E1632:E1710)</f>
        <v>0</v>
      </c>
      <c r="F1711" s="7">
        <f>SUM(F1631:F1710)</f>
        <v>0</v>
      </c>
      <c r="G1711" s="7">
        <f>SUM(G1630:G1710)</f>
        <v>0</v>
      </c>
      <c r="H1711" s="7">
        <f>SUM(H1624:H1710)</f>
        <v>0</v>
      </c>
      <c r="I1711" s="7">
        <f>SUM(I1624:I1710)</f>
        <v>0</v>
      </c>
      <c r="J1711" s="7">
        <f t="shared" ref="J1711" si="30">SUM(J1624:J1710)</f>
        <v>0</v>
      </c>
      <c r="K1711" s="7">
        <f>SUM(K1624:K1710)</f>
        <v>0</v>
      </c>
      <c r="L1711" s="7">
        <f t="shared" ref="L1711" si="31">SUM(L1624:L1710)</f>
        <v>0</v>
      </c>
      <c r="M1711" s="7">
        <f>SUM(M1624:M1710)</f>
        <v>0</v>
      </c>
      <c r="N1711" s="10">
        <f>SUM(N1619:N1710)</f>
        <v>40583.870000000003</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20" ht="89.25">
      <c r="A1713" s="65" t="s">
        <v>199</v>
      </c>
      <c r="B1713" s="5">
        <v>2022</v>
      </c>
      <c r="C1713" s="33"/>
      <c r="D1713" s="33"/>
      <c r="E1713" s="33"/>
      <c r="F1713" s="33"/>
      <c r="G1713" s="33"/>
      <c r="H1713" s="33"/>
      <c r="I1713" s="33"/>
      <c r="J1713" s="33"/>
      <c r="K1713" s="33"/>
      <c r="L1713" s="33"/>
      <c r="M1713" s="33"/>
      <c r="N1713" s="33"/>
      <c r="O1713" s="33"/>
      <c r="P1713" s="33"/>
      <c r="Q1713" s="33"/>
      <c r="R1713" s="62"/>
      <c r="S1713" s="34">
        <v>135320.504891616</v>
      </c>
      <c r="T1713" s="108"/>
    </row>
    <row r="1714" spans="1:20">
      <c r="A1714" s="35"/>
      <c r="B1714" s="5">
        <v>2021</v>
      </c>
      <c r="C1714" s="33"/>
      <c r="D1714" s="33"/>
      <c r="E1714" s="33"/>
      <c r="F1714" s="33"/>
      <c r="G1714" s="33"/>
      <c r="H1714" s="33"/>
      <c r="I1714" s="33"/>
      <c r="J1714" s="33"/>
      <c r="K1714" s="33"/>
      <c r="L1714" s="33"/>
      <c r="M1714" s="33"/>
      <c r="N1714" s="33"/>
      <c r="O1714" s="33"/>
      <c r="P1714" s="33"/>
      <c r="Q1714" s="33"/>
      <c r="R1714" s="105">
        <v>88867.98</v>
      </c>
      <c r="S1714" s="105">
        <v>88867.98</v>
      </c>
    </row>
    <row r="1715" spans="1:20">
      <c r="B1715" s="5">
        <v>2020</v>
      </c>
      <c r="C1715" s="33"/>
      <c r="D1715" s="33"/>
      <c r="E1715" s="33"/>
      <c r="F1715" s="33"/>
      <c r="G1715" s="33"/>
      <c r="H1715" s="33"/>
      <c r="I1715" s="33"/>
      <c r="J1715" s="33"/>
      <c r="K1715" s="33"/>
      <c r="L1715" s="33"/>
      <c r="M1715" s="33"/>
      <c r="N1715" s="33"/>
      <c r="O1715" s="33"/>
      <c r="P1715" s="33"/>
      <c r="Q1715" s="105">
        <v>60915.22</v>
      </c>
      <c r="R1715" s="105">
        <v>61016.81</v>
      </c>
      <c r="S1715" s="105">
        <v>61016.81</v>
      </c>
    </row>
    <row r="1716" spans="1:20">
      <c r="A1716" s="37"/>
      <c r="B1716" s="5">
        <v>2019</v>
      </c>
      <c r="C1716" s="33"/>
      <c r="D1716" s="33"/>
      <c r="E1716" s="33"/>
      <c r="F1716" s="33"/>
      <c r="G1716" s="33"/>
      <c r="H1716" s="33"/>
      <c r="I1716" s="33"/>
      <c r="J1716" s="33"/>
      <c r="K1716" s="33"/>
      <c r="L1716" s="33"/>
      <c r="M1716" s="33"/>
      <c r="N1716" s="33"/>
      <c r="O1716" s="33"/>
      <c r="P1716" s="105">
        <v>60137.62</v>
      </c>
      <c r="Q1716" s="105">
        <v>65120.76</v>
      </c>
      <c r="R1716" s="105">
        <v>65120.76</v>
      </c>
      <c r="S1716" s="105">
        <v>65120.76</v>
      </c>
    </row>
    <row r="1717" spans="1:20">
      <c r="A1717" s="37"/>
      <c r="B1717" s="5">
        <v>2018</v>
      </c>
      <c r="C1717" s="33"/>
      <c r="D1717" s="33"/>
      <c r="E1717" s="33"/>
      <c r="F1717" s="33"/>
      <c r="G1717" s="33"/>
      <c r="H1717" s="33"/>
      <c r="I1717" s="33"/>
      <c r="J1717" s="33"/>
      <c r="K1717" s="33"/>
      <c r="L1717" s="33"/>
      <c r="M1717" s="33"/>
      <c r="N1717" s="33"/>
      <c r="O1717" s="105">
        <v>60103.3</v>
      </c>
      <c r="P1717" s="105">
        <v>60880.85</v>
      </c>
      <c r="Q1717" s="105">
        <v>61334.17</v>
      </c>
      <c r="R1717" s="105">
        <v>61334.17</v>
      </c>
      <c r="S1717" s="105">
        <v>61334.17</v>
      </c>
    </row>
    <row r="1718" spans="1:20">
      <c r="A1718" s="37"/>
      <c r="B1718" s="5">
        <v>2017</v>
      </c>
      <c r="C1718" s="33"/>
      <c r="D1718" s="33"/>
      <c r="E1718" s="33"/>
      <c r="F1718" s="33"/>
      <c r="G1718" s="33"/>
      <c r="H1718" s="33"/>
      <c r="I1718" s="33"/>
      <c r="J1718" s="33"/>
      <c r="K1718" s="33"/>
      <c r="L1718" s="33"/>
      <c r="M1718" s="33"/>
      <c r="N1718" s="105">
        <v>108859.52</v>
      </c>
      <c r="O1718" s="105">
        <v>112030.16</v>
      </c>
      <c r="P1718" s="105">
        <v>115401.93</v>
      </c>
      <c r="Q1718" s="105">
        <v>120293.1</v>
      </c>
      <c r="R1718" s="105">
        <v>120293.1</v>
      </c>
      <c r="S1718" s="105">
        <v>120293.1</v>
      </c>
    </row>
    <row r="1719" spans="1:20">
      <c r="B1719" s="5">
        <v>2016</v>
      </c>
      <c r="C1719" s="33"/>
      <c r="D1719" s="33"/>
      <c r="E1719" s="33"/>
      <c r="F1719" s="33"/>
      <c r="G1719" s="33"/>
      <c r="H1719" s="33"/>
      <c r="I1719" s="33"/>
      <c r="J1719" s="33"/>
      <c r="K1719" s="33"/>
      <c r="L1719" s="33"/>
      <c r="M1719" s="105">
        <v>195098.25</v>
      </c>
      <c r="N1719" s="105">
        <v>195098.25</v>
      </c>
      <c r="O1719" s="105">
        <v>195679.07</v>
      </c>
      <c r="P1719" s="105">
        <v>195679.07</v>
      </c>
      <c r="Q1719" s="105">
        <v>197014.02</v>
      </c>
      <c r="R1719" s="105">
        <v>197149.71</v>
      </c>
      <c r="S1719" s="105">
        <v>197149.71</v>
      </c>
    </row>
    <row r="1720" spans="1:20">
      <c r="B1720" s="5">
        <v>2015</v>
      </c>
      <c r="C1720" s="33"/>
      <c r="D1720" s="33"/>
      <c r="E1720" s="33"/>
      <c r="F1720" s="33"/>
      <c r="G1720" s="33"/>
      <c r="H1720" s="33"/>
      <c r="I1720" s="33"/>
      <c r="J1720" s="33"/>
      <c r="K1720" s="33"/>
      <c r="L1720" s="105">
        <v>640537.26</v>
      </c>
      <c r="M1720" s="105">
        <v>640537.26</v>
      </c>
      <c r="N1720" s="105">
        <v>640537.26</v>
      </c>
      <c r="O1720" s="105">
        <v>648975.21</v>
      </c>
      <c r="P1720" s="105">
        <v>648975.21</v>
      </c>
      <c r="Q1720" s="105">
        <v>649110.93999999994</v>
      </c>
      <c r="R1720" s="105">
        <v>648498.37</v>
      </c>
      <c r="S1720" s="105">
        <v>648498.37</v>
      </c>
    </row>
    <row r="1721" spans="1:20">
      <c r="B1721" s="5">
        <v>2014</v>
      </c>
      <c r="C1721" s="33"/>
      <c r="D1721" s="33"/>
      <c r="E1721" s="33"/>
      <c r="F1721" s="33"/>
      <c r="G1721" s="33"/>
      <c r="H1721" s="33"/>
      <c r="I1721" s="33"/>
      <c r="J1721" s="33"/>
      <c r="K1721" s="105">
        <v>591983.46</v>
      </c>
      <c r="L1721" s="105">
        <v>591983.46</v>
      </c>
      <c r="M1721" s="105">
        <v>591983.46</v>
      </c>
      <c r="N1721" s="105">
        <v>591983.46</v>
      </c>
      <c r="O1721" s="105">
        <v>607463.14</v>
      </c>
      <c r="P1721" s="105">
        <v>608235.12</v>
      </c>
      <c r="Q1721" s="105">
        <v>607885.23</v>
      </c>
      <c r="R1721" s="105">
        <v>608512.1</v>
      </c>
      <c r="S1721" s="105">
        <v>608512.1</v>
      </c>
    </row>
    <row r="1722" spans="1:20">
      <c r="B1722" s="5">
        <v>2013</v>
      </c>
      <c r="C1722" s="33"/>
      <c r="D1722" s="33"/>
      <c r="E1722" s="33"/>
      <c r="F1722" s="33"/>
      <c r="G1722" s="33"/>
      <c r="H1722" s="33"/>
      <c r="I1722" s="33"/>
      <c r="J1722" s="105">
        <v>462366.8</v>
      </c>
      <c r="K1722" s="105">
        <v>462366.8</v>
      </c>
      <c r="L1722" s="105">
        <v>462366.8</v>
      </c>
      <c r="M1722" s="105">
        <v>462366.8</v>
      </c>
      <c r="N1722" s="105">
        <v>462366.8</v>
      </c>
      <c r="O1722" s="105">
        <v>467891.46</v>
      </c>
      <c r="P1722" s="105">
        <v>468897.23</v>
      </c>
      <c r="Q1722" s="105">
        <v>468711.28</v>
      </c>
      <c r="R1722" s="105">
        <v>468711.28</v>
      </c>
      <c r="S1722" s="105">
        <v>468711.28</v>
      </c>
    </row>
    <row r="1723" spans="1:20">
      <c r="B1723" s="5">
        <v>2012</v>
      </c>
      <c r="C1723" s="33"/>
      <c r="D1723" s="33"/>
      <c r="E1723" s="33"/>
      <c r="F1723" s="33"/>
      <c r="G1723" s="33"/>
      <c r="H1723" s="33"/>
      <c r="I1723" s="105">
        <v>794172.78</v>
      </c>
      <c r="J1723" s="105">
        <v>794172.78</v>
      </c>
      <c r="K1723" s="105">
        <v>794172.78</v>
      </c>
      <c r="L1723" s="105">
        <v>794172.78</v>
      </c>
      <c r="M1723" s="105">
        <v>794172.78</v>
      </c>
      <c r="N1723" s="105">
        <v>794172.78</v>
      </c>
      <c r="O1723" s="105">
        <v>810037.18</v>
      </c>
      <c r="P1723" s="105">
        <v>819727.16</v>
      </c>
      <c r="Q1723" s="105">
        <v>820623.04</v>
      </c>
      <c r="R1723" s="105">
        <v>821042.7</v>
      </c>
      <c r="S1723" s="105">
        <v>821042.7</v>
      </c>
    </row>
    <row r="1724" spans="1:20">
      <c r="B1724" s="5">
        <v>2011</v>
      </c>
      <c r="C1724" s="33"/>
      <c r="D1724" s="33"/>
      <c r="E1724" s="33"/>
      <c r="F1724" s="33"/>
      <c r="G1724" s="33"/>
      <c r="H1724" s="34"/>
      <c r="I1724" s="34"/>
      <c r="J1724" s="34"/>
      <c r="K1724" s="34"/>
      <c r="L1724" s="34"/>
      <c r="M1724" s="34"/>
      <c r="N1724" s="34"/>
      <c r="O1724" s="34"/>
      <c r="P1724" s="34"/>
      <c r="Q1724" s="34"/>
      <c r="R1724" s="34"/>
      <c r="S1724" s="34"/>
    </row>
    <row r="1725" spans="1:20">
      <c r="B1725" s="5">
        <v>2010</v>
      </c>
      <c r="C1725" s="33"/>
      <c r="D1725" s="33"/>
      <c r="E1725" s="33"/>
      <c r="F1725" s="33"/>
      <c r="G1725" s="34"/>
      <c r="H1725" s="34"/>
      <c r="I1725" s="34"/>
      <c r="J1725" s="34"/>
      <c r="K1725" s="34"/>
      <c r="L1725" s="34"/>
      <c r="M1725" s="34"/>
      <c r="N1725" s="34"/>
      <c r="O1725" s="34"/>
      <c r="P1725" s="34"/>
      <c r="Q1725" s="34"/>
      <c r="R1725" s="34"/>
      <c r="S1725" s="34"/>
    </row>
    <row r="1726" spans="1:20">
      <c r="B1726" s="5">
        <v>2009</v>
      </c>
      <c r="C1726" s="33"/>
      <c r="D1726" s="33"/>
      <c r="E1726" s="33"/>
      <c r="F1726" s="105">
        <v>2533.04</v>
      </c>
      <c r="G1726" s="105">
        <v>2533.04</v>
      </c>
      <c r="H1726" s="105">
        <v>2533.04</v>
      </c>
      <c r="I1726" s="105">
        <v>2533.04</v>
      </c>
      <c r="J1726" s="105">
        <v>2533.04</v>
      </c>
      <c r="K1726" s="105">
        <v>2533.04</v>
      </c>
      <c r="L1726" s="105">
        <v>2533.04</v>
      </c>
      <c r="M1726" s="105">
        <v>2533.04</v>
      </c>
      <c r="N1726" s="105">
        <v>2533.04</v>
      </c>
      <c r="O1726" s="105">
        <v>1092.75</v>
      </c>
      <c r="P1726" s="105">
        <v>1092.75</v>
      </c>
      <c r="Q1726" s="105">
        <v>1092.75</v>
      </c>
      <c r="R1726" s="105">
        <v>1092.75</v>
      </c>
      <c r="S1726" s="105">
        <v>1092.75</v>
      </c>
    </row>
    <row r="1727" spans="1:20">
      <c r="B1727" s="5">
        <v>2008</v>
      </c>
      <c r="C1727" s="33"/>
      <c r="D1727" s="33"/>
      <c r="E1727" s="34"/>
      <c r="F1727" s="34"/>
      <c r="G1727" s="34"/>
      <c r="H1727" s="34"/>
      <c r="I1727" s="34"/>
      <c r="J1727" s="34"/>
      <c r="K1727" s="34"/>
      <c r="L1727" s="34"/>
      <c r="M1727" s="34"/>
      <c r="N1727" s="34"/>
      <c r="O1727" s="34"/>
      <c r="P1727" s="34"/>
      <c r="Q1727" s="34"/>
      <c r="R1727" s="34"/>
      <c r="S1727" s="34"/>
    </row>
    <row r="1728" spans="1:20">
      <c r="B1728" s="5">
        <v>2007</v>
      </c>
      <c r="C1728" s="33"/>
      <c r="D1728" s="105">
        <v>1980.49</v>
      </c>
      <c r="E1728" s="105">
        <v>1980.49</v>
      </c>
      <c r="F1728" s="105">
        <v>1980.49</v>
      </c>
      <c r="G1728" s="105">
        <v>1980.49</v>
      </c>
      <c r="H1728" s="105">
        <v>1980.49</v>
      </c>
      <c r="I1728" s="105">
        <v>1980.49</v>
      </c>
      <c r="J1728" s="105">
        <v>1980.49</v>
      </c>
      <c r="K1728" s="105">
        <v>1980.49</v>
      </c>
      <c r="L1728" s="105">
        <v>1980.49</v>
      </c>
      <c r="M1728" s="105">
        <v>1980.49</v>
      </c>
      <c r="N1728" s="105">
        <v>1980.49</v>
      </c>
      <c r="O1728" s="105">
        <v>854.38</v>
      </c>
      <c r="P1728" s="105">
        <v>854.38</v>
      </c>
      <c r="Q1728" s="105">
        <v>854.38</v>
      </c>
      <c r="R1728" s="105">
        <v>854.38</v>
      </c>
      <c r="S1728" s="105">
        <v>854.38</v>
      </c>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v>4192.59</v>
      </c>
      <c r="D1745" s="105">
        <v>4192.59</v>
      </c>
      <c r="E1745" s="105">
        <v>4192.59</v>
      </c>
      <c r="F1745" s="105">
        <v>4192.59</v>
      </c>
      <c r="G1745" s="105">
        <v>4192.59</v>
      </c>
      <c r="H1745" s="105">
        <v>4192.59</v>
      </c>
      <c r="I1745" s="105">
        <v>4192.59</v>
      </c>
      <c r="J1745" s="105">
        <v>4192.59</v>
      </c>
      <c r="K1745" s="105">
        <v>4192.59</v>
      </c>
      <c r="L1745" s="105">
        <v>4192.59</v>
      </c>
      <c r="M1745" s="105">
        <v>4192.59</v>
      </c>
      <c r="N1745" s="105">
        <v>4192.59</v>
      </c>
      <c r="O1745" s="105">
        <v>1808.68</v>
      </c>
      <c r="P1745" s="105">
        <v>1808.68</v>
      </c>
      <c r="Q1745" s="105">
        <v>1808.68</v>
      </c>
      <c r="R1745" s="34"/>
      <c r="S1745" s="34"/>
    </row>
    <row r="1746" spans="2:19">
      <c r="B1746" s="5">
        <v>1989</v>
      </c>
      <c r="C1746" s="34">
        <v>4169.95</v>
      </c>
      <c r="D1746" s="105">
        <v>4169.95</v>
      </c>
      <c r="E1746" s="105">
        <v>4169.95</v>
      </c>
      <c r="F1746" s="105">
        <v>4169.95</v>
      </c>
      <c r="G1746" s="105">
        <v>4169.95</v>
      </c>
      <c r="H1746" s="105">
        <v>4169.95</v>
      </c>
      <c r="I1746" s="105">
        <v>4169.95</v>
      </c>
      <c r="J1746" s="105">
        <v>4169.95</v>
      </c>
      <c r="K1746" s="105">
        <v>4169.95</v>
      </c>
      <c r="L1746" s="105">
        <v>4169.95</v>
      </c>
      <c r="M1746" s="105">
        <v>4169.95</v>
      </c>
      <c r="N1746" s="105">
        <v>4169.95</v>
      </c>
      <c r="O1746" s="105">
        <v>1798.92</v>
      </c>
      <c r="P1746" s="105">
        <v>1798.92</v>
      </c>
      <c r="Q1746" s="105">
        <v>1798.92</v>
      </c>
      <c r="R1746" s="34"/>
      <c r="S1746" s="34"/>
    </row>
    <row r="1747" spans="2:19">
      <c r="B1747" s="5">
        <v>1988</v>
      </c>
      <c r="C1747" s="34">
        <v>2188.09</v>
      </c>
      <c r="D1747" s="105">
        <v>2188.09</v>
      </c>
      <c r="E1747" s="105">
        <v>2188.09</v>
      </c>
      <c r="F1747" s="105">
        <v>2188.09</v>
      </c>
      <c r="G1747" s="105">
        <v>2188.09</v>
      </c>
      <c r="H1747" s="105">
        <v>2188.09</v>
      </c>
      <c r="I1747" s="105">
        <v>2188.09</v>
      </c>
      <c r="J1747" s="105">
        <v>2188.09</v>
      </c>
      <c r="K1747" s="105">
        <v>2188.09</v>
      </c>
      <c r="L1747" s="105">
        <v>2188.09</v>
      </c>
      <c r="M1747" s="105">
        <v>2188.09</v>
      </c>
      <c r="N1747" s="105">
        <v>2188.09</v>
      </c>
      <c r="O1747" s="105">
        <v>943.94</v>
      </c>
      <c r="P1747" s="105">
        <v>943.94</v>
      </c>
      <c r="Q1747" s="105">
        <v>943.94</v>
      </c>
      <c r="R1747" s="34"/>
      <c r="S1747" s="34"/>
    </row>
    <row r="1748" spans="2:19">
      <c r="B1748" s="5">
        <v>1987</v>
      </c>
      <c r="C1748" s="34">
        <v>9694.0300000000007</v>
      </c>
      <c r="D1748" s="105">
        <v>9694.0300000000007</v>
      </c>
      <c r="E1748" s="105">
        <v>9694.0300000000007</v>
      </c>
      <c r="F1748" s="105">
        <v>9694.0300000000007</v>
      </c>
      <c r="G1748" s="105">
        <v>9694.0300000000007</v>
      </c>
      <c r="H1748" s="105">
        <v>9694.0300000000007</v>
      </c>
      <c r="I1748" s="105">
        <v>9694.0300000000007</v>
      </c>
      <c r="J1748" s="105">
        <v>9694.0300000000007</v>
      </c>
      <c r="K1748" s="105">
        <v>9694.0300000000007</v>
      </c>
      <c r="L1748" s="105">
        <v>9694.0300000000007</v>
      </c>
      <c r="M1748" s="105">
        <v>9694.0300000000007</v>
      </c>
      <c r="N1748" s="105">
        <v>9694.0300000000007</v>
      </c>
      <c r="O1748" s="105">
        <v>4182</v>
      </c>
      <c r="P1748" s="105">
        <v>4182</v>
      </c>
      <c r="Q1748" s="105">
        <v>4182</v>
      </c>
      <c r="R1748" s="34"/>
      <c r="S1748" s="34"/>
    </row>
    <row r="1749" spans="2:19">
      <c r="B1749" s="5">
        <v>1986</v>
      </c>
      <c r="C1749" s="34">
        <v>3232.18</v>
      </c>
      <c r="D1749" s="105">
        <v>3232.18</v>
      </c>
      <c r="E1749" s="105">
        <v>3232.18</v>
      </c>
      <c r="F1749" s="105">
        <v>3232.18</v>
      </c>
      <c r="G1749" s="105">
        <v>3232.18</v>
      </c>
      <c r="H1749" s="105">
        <v>3232.18</v>
      </c>
      <c r="I1749" s="105">
        <v>3232.18</v>
      </c>
      <c r="J1749" s="105">
        <v>3232.18</v>
      </c>
      <c r="K1749" s="105">
        <v>3232.18</v>
      </c>
      <c r="L1749" s="105">
        <v>3232.18</v>
      </c>
      <c r="M1749" s="105">
        <v>3232.18</v>
      </c>
      <c r="N1749" s="105">
        <v>3232.18</v>
      </c>
      <c r="O1749" s="105">
        <v>1394.36</v>
      </c>
      <c r="P1749" s="105">
        <v>1394.36</v>
      </c>
      <c r="Q1749" s="105">
        <v>1394.36</v>
      </c>
      <c r="R1749" s="34"/>
      <c r="S1749" s="34"/>
    </row>
    <row r="1750" spans="2:19">
      <c r="B1750" s="5">
        <v>1985</v>
      </c>
      <c r="C1750" s="34">
        <v>11135.52</v>
      </c>
      <c r="D1750" s="105">
        <v>11135.52</v>
      </c>
      <c r="E1750" s="105">
        <v>11135.52</v>
      </c>
      <c r="F1750" s="105">
        <v>11135.52</v>
      </c>
      <c r="G1750" s="105">
        <v>11135.52</v>
      </c>
      <c r="H1750" s="105">
        <v>11135.52</v>
      </c>
      <c r="I1750" s="105">
        <v>11135.52</v>
      </c>
      <c r="J1750" s="105">
        <v>11135.52</v>
      </c>
      <c r="K1750" s="105">
        <v>11135.52</v>
      </c>
      <c r="L1750" s="105">
        <v>11135.52</v>
      </c>
      <c r="M1750" s="105">
        <v>11135.52</v>
      </c>
      <c r="N1750" s="105">
        <v>11135.52</v>
      </c>
      <c r="O1750" s="105">
        <v>4803.8599999999997</v>
      </c>
      <c r="P1750" s="105">
        <v>4803.8599999999997</v>
      </c>
      <c r="Q1750" s="105">
        <v>4803.8599999999997</v>
      </c>
      <c r="R1750" s="34"/>
      <c r="S1750" s="34"/>
    </row>
    <row r="1751" spans="2:19">
      <c r="B1751" s="5">
        <v>1984</v>
      </c>
      <c r="C1751" s="34">
        <v>36877.18</v>
      </c>
      <c r="D1751" s="105">
        <v>36877.18</v>
      </c>
      <c r="E1751" s="105">
        <v>36877.18</v>
      </c>
      <c r="F1751" s="105">
        <v>36877.18</v>
      </c>
      <c r="G1751" s="105">
        <v>36877.18</v>
      </c>
      <c r="H1751" s="105">
        <v>36877.18</v>
      </c>
      <c r="I1751" s="105">
        <v>36877.18</v>
      </c>
      <c r="J1751" s="105">
        <v>36877.18</v>
      </c>
      <c r="K1751" s="105">
        <v>36877.18</v>
      </c>
      <c r="L1751" s="105">
        <v>36877.18</v>
      </c>
      <c r="M1751" s="105">
        <v>36877.18</v>
      </c>
      <c r="N1751" s="105">
        <v>36877.18</v>
      </c>
      <c r="O1751" s="105">
        <v>15908.82</v>
      </c>
      <c r="P1751" s="105">
        <v>15908.82</v>
      </c>
      <c r="Q1751" s="105">
        <v>15908.82</v>
      </c>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199</v>
      </c>
      <c r="B1806" s="6" t="s">
        <v>181</v>
      </c>
      <c r="C1806" s="7">
        <f>SUM(C1729:C1805)</f>
        <v>71489.540000000008</v>
      </c>
      <c r="D1806" s="7">
        <f>SUM(D1728:D1805)</f>
        <v>73470.03</v>
      </c>
      <c r="E1806" s="7">
        <f>SUM(E1727:E1805)</f>
        <v>73470.03</v>
      </c>
      <c r="F1806" s="7">
        <f>SUM(F1726:F1805)</f>
        <v>76003.070000000007</v>
      </c>
      <c r="G1806" s="7">
        <f>SUM(G1725:G1805)</f>
        <v>76003.070000000007</v>
      </c>
      <c r="H1806" s="7">
        <f>SUM(H1719:H1805)</f>
        <v>76003.070000000007</v>
      </c>
      <c r="I1806" s="7">
        <f>SUM(I1719:I1805)</f>
        <v>870175.85000000009</v>
      </c>
      <c r="J1806" s="7">
        <f t="shared" ref="J1806" si="32">SUM(J1719:J1805)</f>
        <v>1332542.6500000001</v>
      </c>
      <c r="K1806" s="7">
        <f>SUM(K1719:K1805)</f>
        <v>1924526.11</v>
      </c>
      <c r="L1806" s="7">
        <f t="shared" ref="L1806" si="33">SUM(L1719:L1805)</f>
        <v>2565063.37</v>
      </c>
      <c r="M1806" s="7">
        <f>SUM(M1719:M1805)</f>
        <v>2760161.62</v>
      </c>
      <c r="N1806" s="10">
        <f>SUM(N1714:N1805)</f>
        <v>2869021.1400000006</v>
      </c>
      <c r="O1806" s="107">
        <v>2934967.24</v>
      </c>
      <c r="P1806" s="107">
        <v>3010721.91</v>
      </c>
      <c r="Q1806" s="107">
        <v>3083795.48</v>
      </c>
      <c r="R1806" s="107">
        <v>3142494.12</v>
      </c>
      <c r="S1806" s="107">
        <v>3142494.12</v>
      </c>
    </row>
    <row r="1807" spans="1:19">
      <c r="A1807" s="64"/>
      <c r="B1807" s="6"/>
      <c r="C1807" s="7"/>
      <c r="D1807" s="7"/>
      <c r="E1807" s="7"/>
      <c r="F1807" s="7"/>
      <c r="G1807" s="7"/>
      <c r="H1807" s="7"/>
      <c r="I1807" s="7"/>
      <c r="J1807" s="7"/>
      <c r="K1807" s="7"/>
      <c r="L1807" s="7"/>
      <c r="M1807" s="9"/>
    </row>
    <row r="1808" spans="1:19">
      <c r="A1808" s="65" t="s">
        <v>200</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v>267644.09000000003</v>
      </c>
      <c r="D1826" s="105">
        <v>267644.09000000003</v>
      </c>
      <c r="E1826" s="105">
        <v>267644.09000000003</v>
      </c>
      <c r="F1826" s="105">
        <v>267644.09000000003</v>
      </c>
      <c r="G1826" s="105">
        <v>267644.09000000003</v>
      </c>
      <c r="H1826" s="105">
        <v>267644.09000000003</v>
      </c>
      <c r="I1826" s="105">
        <v>267644.09000000003</v>
      </c>
      <c r="J1826" s="105">
        <v>267644.09000000003</v>
      </c>
      <c r="K1826" s="105">
        <v>267644.09000000003</v>
      </c>
      <c r="L1826" s="105">
        <v>267644.09000000003</v>
      </c>
      <c r="M1826" s="105">
        <v>267644.09000000003</v>
      </c>
      <c r="N1826" s="105">
        <v>267644.09000000003</v>
      </c>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200</v>
      </c>
      <c r="B1901" s="6" t="s">
        <v>181</v>
      </c>
      <c r="C1901" s="7">
        <f>SUM(C1824:C1900)</f>
        <v>267644.09000000003</v>
      </c>
      <c r="D1901" s="7">
        <f>SUM(D1823:D1900)</f>
        <v>267644.09000000003</v>
      </c>
      <c r="E1901" s="7">
        <f>SUM(E1822:E1900)</f>
        <v>267644.09000000003</v>
      </c>
      <c r="F1901" s="7">
        <f>SUM(F1821:F1900)</f>
        <v>267644.09000000003</v>
      </c>
      <c r="G1901" s="7">
        <f>SUM(G1820:G1900)</f>
        <v>267644.09000000003</v>
      </c>
      <c r="H1901" s="7">
        <f>SUM(H1814:H1900)</f>
        <v>267644.09000000003</v>
      </c>
      <c r="I1901" s="7">
        <f>SUM(I1814:I1900)</f>
        <v>267644.09000000003</v>
      </c>
      <c r="J1901" s="7">
        <f t="shared" ref="J1901" si="34">SUM(J1814:J1900)</f>
        <v>267644.09000000003</v>
      </c>
      <c r="K1901" s="7">
        <f>SUM(K1814:K1900)</f>
        <v>267644.09000000003</v>
      </c>
      <c r="L1901" s="7">
        <f t="shared" ref="L1901" si="35">SUM(L1814:L1900)</f>
        <v>267644.09000000003</v>
      </c>
      <c r="M1901" s="7">
        <f>SUM(M1814:M1900)</f>
        <v>267644.09000000003</v>
      </c>
      <c r="N1901" s="10">
        <f>SUM(N1809:N1900)</f>
        <v>267644.09000000003</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201</v>
      </c>
      <c r="B1903" s="5">
        <v>2022</v>
      </c>
      <c r="C1903" s="33"/>
      <c r="D1903" s="33"/>
      <c r="E1903" s="33"/>
      <c r="F1903" s="33"/>
      <c r="G1903" s="33"/>
      <c r="H1903" s="33"/>
      <c r="I1903" s="33"/>
      <c r="J1903" s="33"/>
      <c r="K1903" s="33"/>
      <c r="L1903" s="33"/>
      <c r="M1903" s="33"/>
      <c r="N1903" s="33"/>
      <c r="O1903" s="33"/>
      <c r="P1903" s="33"/>
      <c r="Q1903" s="33"/>
      <c r="R1903" s="62"/>
      <c r="S1903" s="34">
        <v>230755.34</v>
      </c>
    </row>
    <row r="1904" spans="1:19">
      <c r="A1904" s="35"/>
      <c r="B1904" s="5">
        <v>2021</v>
      </c>
      <c r="C1904" s="33"/>
      <c r="D1904" s="33"/>
      <c r="E1904" s="33"/>
      <c r="F1904" s="33"/>
      <c r="G1904" s="33"/>
      <c r="H1904" s="33"/>
      <c r="I1904" s="33"/>
      <c r="J1904" s="33"/>
      <c r="K1904" s="33"/>
      <c r="L1904" s="33"/>
      <c r="M1904" s="33"/>
      <c r="N1904" s="33"/>
      <c r="O1904" s="33"/>
      <c r="P1904" s="33"/>
      <c r="Q1904" s="33"/>
      <c r="R1904" s="105">
        <v>308192.26</v>
      </c>
      <c r="S1904" s="105">
        <v>308192.26</v>
      </c>
    </row>
    <row r="1905" spans="1:19">
      <c r="B1905" s="5">
        <v>2020</v>
      </c>
      <c r="C1905" s="33"/>
      <c r="D1905" s="33"/>
      <c r="E1905" s="33"/>
      <c r="F1905" s="33"/>
      <c r="G1905" s="33"/>
      <c r="H1905" s="33"/>
      <c r="I1905" s="33"/>
      <c r="J1905" s="33"/>
      <c r="K1905" s="33"/>
      <c r="L1905" s="33"/>
      <c r="M1905" s="33"/>
      <c r="N1905" s="33"/>
      <c r="O1905" s="33"/>
      <c r="P1905" s="33"/>
      <c r="Q1905" s="105">
        <v>103428.51</v>
      </c>
      <c r="R1905" s="105">
        <v>103428.51</v>
      </c>
      <c r="S1905" s="105">
        <v>103428.51</v>
      </c>
    </row>
    <row r="1906" spans="1:19">
      <c r="A1906" s="37"/>
      <c r="B1906" s="5">
        <v>2019</v>
      </c>
      <c r="C1906" s="33"/>
      <c r="D1906" s="33"/>
      <c r="E1906" s="33"/>
      <c r="F1906" s="33"/>
      <c r="G1906" s="33"/>
      <c r="H1906" s="33"/>
      <c r="I1906" s="33"/>
      <c r="J1906" s="33"/>
      <c r="K1906" s="33"/>
      <c r="L1906" s="33"/>
      <c r="M1906" s="33"/>
      <c r="N1906" s="33"/>
      <c r="O1906" s="33"/>
      <c r="P1906" s="105">
        <v>273834.21000000002</v>
      </c>
      <c r="Q1906" s="105">
        <v>273834.21000000002</v>
      </c>
      <c r="R1906" s="105">
        <v>273834.21000000002</v>
      </c>
      <c r="S1906" s="105">
        <v>273834.21000000002</v>
      </c>
    </row>
    <row r="1907" spans="1:19">
      <c r="A1907" s="37"/>
      <c r="B1907" s="5">
        <v>2018</v>
      </c>
      <c r="C1907" s="33"/>
      <c r="D1907" s="33"/>
      <c r="E1907" s="33"/>
      <c r="F1907" s="33"/>
      <c r="G1907" s="33"/>
      <c r="H1907" s="33"/>
      <c r="I1907" s="33"/>
      <c r="J1907" s="33"/>
      <c r="K1907" s="33"/>
      <c r="L1907" s="33"/>
      <c r="M1907" s="33"/>
      <c r="N1907" s="33"/>
      <c r="O1907" s="105">
        <v>30108.61</v>
      </c>
      <c r="P1907" s="105">
        <v>30108.61</v>
      </c>
      <c r="Q1907" s="105">
        <v>30108.61</v>
      </c>
      <c r="R1907" s="105">
        <v>30108.61</v>
      </c>
      <c r="S1907" s="105">
        <v>30108.61</v>
      </c>
    </row>
    <row r="1908" spans="1:19">
      <c r="A1908" s="37"/>
      <c r="B1908" s="5">
        <v>2017</v>
      </c>
      <c r="C1908" s="33"/>
      <c r="D1908" s="33"/>
      <c r="E1908" s="33"/>
      <c r="F1908" s="33"/>
      <c r="G1908" s="33"/>
      <c r="H1908" s="33"/>
      <c r="I1908" s="33"/>
      <c r="J1908" s="33"/>
      <c r="K1908" s="33"/>
      <c r="L1908" s="33"/>
      <c r="M1908" s="33"/>
      <c r="N1908" s="34"/>
      <c r="O1908" s="34"/>
      <c r="P1908" s="34"/>
      <c r="Q1908" s="34"/>
      <c r="R1908" s="34"/>
      <c r="S1908" s="34"/>
    </row>
    <row r="1909" spans="1:19">
      <c r="B1909" s="5">
        <v>2016</v>
      </c>
      <c r="C1909" s="33"/>
      <c r="D1909" s="33"/>
      <c r="E1909" s="33"/>
      <c r="F1909" s="33"/>
      <c r="G1909" s="33"/>
      <c r="H1909" s="33"/>
      <c r="I1909" s="33"/>
      <c r="J1909" s="33"/>
      <c r="K1909" s="33"/>
      <c r="L1909" s="33"/>
      <c r="M1909" s="105">
        <v>119623.77</v>
      </c>
      <c r="N1909" s="105">
        <v>119623.77</v>
      </c>
      <c r="O1909" s="105">
        <v>119623.77</v>
      </c>
      <c r="P1909" s="105">
        <v>119623.77</v>
      </c>
      <c r="Q1909" s="105">
        <v>119623.77</v>
      </c>
      <c r="R1909" s="105">
        <v>119623.77</v>
      </c>
      <c r="S1909" s="105">
        <v>119623.77</v>
      </c>
    </row>
    <row r="1910" spans="1:19">
      <c r="B1910" s="5">
        <v>2015</v>
      </c>
      <c r="C1910" s="33"/>
      <c r="D1910" s="33"/>
      <c r="E1910" s="33"/>
      <c r="F1910" s="33"/>
      <c r="G1910" s="33"/>
      <c r="H1910" s="33"/>
      <c r="I1910" s="33"/>
      <c r="J1910" s="33"/>
      <c r="K1910" s="33"/>
      <c r="L1910" s="105">
        <v>113610.3</v>
      </c>
      <c r="M1910" s="105">
        <v>113610.3</v>
      </c>
      <c r="N1910" s="105">
        <v>113610.3</v>
      </c>
      <c r="O1910" s="105">
        <v>113610.3</v>
      </c>
      <c r="P1910" s="105">
        <v>113610.3</v>
      </c>
      <c r="Q1910" s="105">
        <v>113610.3</v>
      </c>
      <c r="R1910" s="105">
        <v>113610.3</v>
      </c>
      <c r="S1910" s="105">
        <v>113610.3</v>
      </c>
    </row>
    <row r="1911" spans="1:19">
      <c r="B1911" s="5">
        <v>2014</v>
      </c>
      <c r="C1911" s="33"/>
      <c r="D1911" s="33"/>
      <c r="E1911" s="33"/>
      <c r="F1911" s="33"/>
      <c r="G1911" s="33"/>
      <c r="H1911" s="33"/>
      <c r="I1911" s="33"/>
      <c r="J1911" s="33"/>
      <c r="K1911" s="105">
        <v>64457.32</v>
      </c>
      <c r="L1911" s="105">
        <v>64457.32</v>
      </c>
      <c r="M1911" s="105">
        <v>64457.32</v>
      </c>
      <c r="N1911" s="105">
        <v>64457.32</v>
      </c>
      <c r="O1911" s="105">
        <v>64457.32</v>
      </c>
      <c r="P1911" s="105">
        <v>64457.32</v>
      </c>
      <c r="Q1911" s="105">
        <v>64457.32</v>
      </c>
      <c r="R1911" s="105">
        <v>64457.32</v>
      </c>
      <c r="S1911" s="105">
        <v>64457.32</v>
      </c>
    </row>
    <row r="1912" spans="1:19">
      <c r="B1912" s="5">
        <v>2013</v>
      </c>
      <c r="C1912" s="33"/>
      <c r="D1912" s="33"/>
      <c r="E1912" s="33"/>
      <c r="F1912" s="33"/>
      <c r="G1912" s="33"/>
      <c r="H1912" s="33"/>
      <c r="I1912" s="33"/>
      <c r="J1912" s="105">
        <v>94354.92</v>
      </c>
      <c r="K1912" s="105">
        <v>94354.92</v>
      </c>
      <c r="L1912" s="105">
        <v>94354.92</v>
      </c>
      <c r="M1912" s="105">
        <v>94354.92</v>
      </c>
      <c r="N1912" s="105">
        <v>94354.92</v>
      </c>
      <c r="O1912" s="105">
        <v>94354.92</v>
      </c>
      <c r="P1912" s="105">
        <v>94354.92</v>
      </c>
      <c r="Q1912" s="105">
        <v>94354.92</v>
      </c>
      <c r="R1912" s="105">
        <v>94354.92</v>
      </c>
      <c r="S1912" s="105">
        <v>94354.92</v>
      </c>
    </row>
    <row r="1913" spans="1:19">
      <c r="B1913" s="5">
        <v>2012</v>
      </c>
      <c r="C1913" s="33"/>
      <c r="D1913" s="33"/>
      <c r="E1913" s="33"/>
      <c r="F1913" s="33"/>
      <c r="G1913" s="33"/>
      <c r="H1913" s="33"/>
      <c r="I1913" s="105">
        <v>46083.16</v>
      </c>
      <c r="J1913" s="105">
        <v>46083.16</v>
      </c>
      <c r="K1913" s="105">
        <v>46083.16</v>
      </c>
      <c r="L1913" s="105">
        <v>46083.16</v>
      </c>
      <c r="M1913" s="105">
        <v>46083.16</v>
      </c>
      <c r="N1913" s="105">
        <v>46083.16</v>
      </c>
      <c r="O1913" s="105">
        <v>46083.16</v>
      </c>
      <c r="P1913" s="105">
        <v>46083.16</v>
      </c>
      <c r="Q1913" s="105">
        <v>46083.16</v>
      </c>
      <c r="R1913" s="105">
        <v>46083.16</v>
      </c>
      <c r="S1913" s="105">
        <v>46083.16</v>
      </c>
    </row>
    <row r="1914" spans="1:19">
      <c r="B1914" s="5">
        <v>2011</v>
      </c>
      <c r="C1914" s="33"/>
      <c r="D1914" s="33"/>
      <c r="E1914" s="33"/>
      <c r="F1914" s="33"/>
      <c r="G1914" s="33"/>
      <c r="H1914" s="105">
        <v>4914.05</v>
      </c>
      <c r="I1914" s="105">
        <v>4914.05</v>
      </c>
      <c r="J1914" s="105">
        <v>4914.05</v>
      </c>
      <c r="K1914" s="105">
        <v>4914.05</v>
      </c>
      <c r="L1914" s="105">
        <v>4914.05</v>
      </c>
      <c r="M1914" s="105">
        <v>4914.05</v>
      </c>
      <c r="N1914" s="105">
        <v>4914.05</v>
      </c>
      <c r="O1914" s="105">
        <v>4914.05</v>
      </c>
      <c r="P1914" s="105">
        <v>4914.05</v>
      </c>
      <c r="Q1914" s="105">
        <v>4914.05</v>
      </c>
      <c r="R1914" s="105">
        <v>4914.05</v>
      </c>
      <c r="S1914" s="105">
        <v>4914.05</v>
      </c>
    </row>
    <row r="1915" spans="1:19">
      <c r="B1915" s="5">
        <v>2010</v>
      </c>
      <c r="C1915" s="33"/>
      <c r="D1915" s="33"/>
      <c r="E1915" s="33"/>
      <c r="F1915" s="33"/>
      <c r="G1915" s="34"/>
      <c r="H1915" s="34"/>
      <c r="I1915" s="34"/>
      <c r="J1915" s="34"/>
      <c r="K1915" s="34"/>
      <c r="L1915" s="34"/>
      <c r="M1915" s="34"/>
      <c r="N1915" s="34"/>
      <c r="O1915" s="34"/>
      <c r="P1915" s="34"/>
      <c r="Q1915" s="34"/>
      <c r="R1915" s="34"/>
      <c r="S1915" s="34"/>
    </row>
    <row r="1916" spans="1:19">
      <c r="B1916" s="5">
        <v>2009</v>
      </c>
      <c r="C1916" s="33"/>
      <c r="D1916" s="33"/>
      <c r="E1916" s="33"/>
      <c r="F1916" s="105">
        <v>59514.52</v>
      </c>
      <c r="G1916" s="105">
        <v>59514.52</v>
      </c>
      <c r="H1916" s="105">
        <v>59514.52</v>
      </c>
      <c r="I1916" s="105">
        <v>59514.52</v>
      </c>
      <c r="J1916" s="105">
        <v>59514.52</v>
      </c>
      <c r="K1916" s="105">
        <v>59514.52</v>
      </c>
      <c r="L1916" s="105">
        <v>59514.52</v>
      </c>
      <c r="M1916" s="105">
        <v>59514.52</v>
      </c>
      <c r="N1916" s="105">
        <v>59514.52</v>
      </c>
      <c r="O1916" s="105">
        <v>59514.52</v>
      </c>
      <c r="P1916" s="105">
        <v>59514.52</v>
      </c>
      <c r="Q1916" s="105">
        <v>59514.52</v>
      </c>
      <c r="R1916" s="105">
        <v>59514.52</v>
      </c>
      <c r="S1916" s="105">
        <v>59514.52</v>
      </c>
    </row>
    <row r="1917" spans="1:19">
      <c r="B1917" s="5">
        <v>2008</v>
      </c>
      <c r="C1917" s="33"/>
      <c r="D1917" s="33"/>
      <c r="E1917" s="34"/>
      <c r="F1917" s="34"/>
      <c r="G1917" s="34"/>
      <c r="H1917" s="34"/>
      <c r="I1917" s="34"/>
      <c r="J1917" s="34"/>
      <c r="K1917" s="34"/>
      <c r="L1917" s="34"/>
      <c r="M1917" s="34"/>
      <c r="N1917" s="34"/>
      <c r="O1917" s="34"/>
      <c r="P1917" s="34"/>
      <c r="Q1917" s="34"/>
      <c r="R1917" s="34"/>
      <c r="S1917" s="34"/>
    </row>
    <row r="1918" spans="1:19">
      <c r="B1918" s="5">
        <v>2007</v>
      </c>
      <c r="C1918" s="33"/>
      <c r="D1918" s="105">
        <v>66251.08</v>
      </c>
      <c r="E1918" s="105">
        <v>66251.08</v>
      </c>
      <c r="F1918" s="105">
        <v>66251.08</v>
      </c>
      <c r="G1918" s="105">
        <v>66251.08</v>
      </c>
      <c r="H1918" s="105">
        <v>66251.08</v>
      </c>
      <c r="I1918" s="105">
        <v>66251.08</v>
      </c>
      <c r="J1918" s="105">
        <v>66251.08</v>
      </c>
      <c r="K1918" s="105">
        <v>66251.08</v>
      </c>
      <c r="L1918" s="105">
        <v>66251.08</v>
      </c>
      <c r="M1918" s="105">
        <v>66251.08</v>
      </c>
      <c r="N1918" s="105">
        <v>66251.08</v>
      </c>
      <c r="O1918" s="105">
        <v>68007.16</v>
      </c>
      <c r="P1918" s="105">
        <v>68007.16</v>
      </c>
      <c r="Q1918" s="105">
        <v>68007.16</v>
      </c>
      <c r="R1918" s="105">
        <v>68007.16</v>
      </c>
      <c r="S1918" s="105">
        <v>68007.16</v>
      </c>
    </row>
    <row r="1919" spans="1:19">
      <c r="B1919" s="5">
        <v>2006</v>
      </c>
      <c r="C1919" s="34">
        <v>35848.629999999997</v>
      </c>
      <c r="D1919" s="105">
        <v>35848.629999999997</v>
      </c>
      <c r="E1919" s="105">
        <v>35848.629999999997</v>
      </c>
      <c r="F1919" s="105">
        <v>35848.629999999997</v>
      </c>
      <c r="G1919" s="105">
        <v>35848.629999999997</v>
      </c>
      <c r="H1919" s="105">
        <v>35848.629999999997</v>
      </c>
      <c r="I1919" s="105">
        <v>35848.629999999997</v>
      </c>
      <c r="J1919" s="105">
        <v>35848.629999999997</v>
      </c>
      <c r="K1919" s="105">
        <v>35848.629999999997</v>
      </c>
      <c r="L1919" s="105">
        <v>35848.629999999997</v>
      </c>
      <c r="M1919" s="105">
        <v>35848.629999999997</v>
      </c>
      <c r="N1919" s="105">
        <v>35848.629999999997</v>
      </c>
      <c r="O1919" s="105">
        <v>35848.629999999997</v>
      </c>
      <c r="P1919" s="105">
        <v>35848.629999999997</v>
      </c>
      <c r="Q1919" s="105">
        <v>35848.629999999997</v>
      </c>
      <c r="R1919" s="105">
        <v>35848.629999999997</v>
      </c>
      <c r="S1919" s="105">
        <v>35848.629999999997</v>
      </c>
    </row>
    <row r="1920" spans="1:19">
      <c r="B1920" s="5">
        <v>2005</v>
      </c>
      <c r="C1920" s="34"/>
      <c r="D1920" s="34"/>
      <c r="E1920" s="34"/>
      <c r="F1920" s="34"/>
      <c r="G1920" s="34"/>
      <c r="H1920" s="34"/>
      <c r="I1920" s="34"/>
      <c r="J1920" s="34"/>
      <c r="K1920" s="34"/>
      <c r="L1920" s="34"/>
      <c r="M1920" s="34"/>
      <c r="N1920" s="34"/>
      <c r="O1920" s="34"/>
      <c r="P1920" s="34"/>
      <c r="Q1920" s="34"/>
      <c r="R1920" s="34"/>
      <c r="S1920" s="34"/>
    </row>
    <row r="1921" spans="2:19">
      <c r="B1921" s="5">
        <v>2004</v>
      </c>
      <c r="C1921" s="34"/>
      <c r="D1921" s="34"/>
      <c r="E1921" s="34"/>
      <c r="F1921" s="34"/>
      <c r="G1921" s="34"/>
      <c r="H1921" s="34"/>
      <c r="I1921" s="34"/>
      <c r="J1921" s="34"/>
      <c r="K1921" s="34"/>
      <c r="L1921" s="34"/>
      <c r="M1921" s="34"/>
      <c r="N1921" s="34"/>
      <c r="O1921" s="34"/>
      <c r="P1921" s="34"/>
      <c r="Q1921" s="34"/>
      <c r="R1921" s="34"/>
      <c r="S1921" s="34"/>
    </row>
    <row r="1922" spans="2:19">
      <c r="B1922" s="5">
        <v>2003</v>
      </c>
      <c r="C1922" s="34">
        <v>9937.5499999999993</v>
      </c>
      <c r="D1922" s="105">
        <v>9937.5499999999993</v>
      </c>
      <c r="E1922" s="105">
        <v>9937.5499999999993</v>
      </c>
      <c r="F1922" s="105">
        <v>9937.5499999999993</v>
      </c>
      <c r="G1922" s="105">
        <v>9937.5499999999993</v>
      </c>
      <c r="H1922" s="105">
        <v>9937.5499999999993</v>
      </c>
      <c r="I1922" s="105">
        <v>9937.5499999999993</v>
      </c>
      <c r="J1922" s="105">
        <v>9937.5499999999993</v>
      </c>
      <c r="K1922" s="105">
        <v>9937.5499999999993</v>
      </c>
      <c r="L1922" s="105">
        <v>9937.5499999999993</v>
      </c>
      <c r="M1922" s="105">
        <v>9937.5499999999993</v>
      </c>
      <c r="N1922" s="105">
        <v>9937.5499999999993</v>
      </c>
      <c r="O1922" s="105">
        <v>9937.5499999999993</v>
      </c>
      <c r="P1922" s="105">
        <v>9937.5499999999993</v>
      </c>
      <c r="Q1922" s="105">
        <v>9937.5499999999993</v>
      </c>
      <c r="R1922" s="105">
        <v>9937.5499999999993</v>
      </c>
      <c r="S1922" s="105">
        <v>9937.5499999999993</v>
      </c>
    </row>
    <row r="1923" spans="2:19">
      <c r="B1923" s="5">
        <v>2002</v>
      </c>
      <c r="C1923" s="34">
        <v>7414.3</v>
      </c>
      <c r="D1923" s="105">
        <v>7414.3</v>
      </c>
      <c r="E1923" s="105">
        <v>7414.3</v>
      </c>
      <c r="F1923" s="105">
        <v>7414.3</v>
      </c>
      <c r="G1923" s="105">
        <v>7414.3</v>
      </c>
      <c r="H1923" s="105">
        <v>7414.3</v>
      </c>
      <c r="I1923" s="105">
        <v>7414.3</v>
      </c>
      <c r="J1923" s="105">
        <v>7414.3</v>
      </c>
      <c r="K1923" s="105">
        <v>7414.3</v>
      </c>
      <c r="L1923" s="105">
        <v>7414.3</v>
      </c>
      <c r="M1923" s="105">
        <v>7414.3</v>
      </c>
      <c r="N1923" s="105">
        <v>7414.3</v>
      </c>
      <c r="O1923" s="105">
        <v>7414.3</v>
      </c>
      <c r="P1923" s="105">
        <v>7414.3</v>
      </c>
      <c r="Q1923" s="105">
        <v>7414.3</v>
      </c>
      <c r="R1923" s="105">
        <v>7414.3</v>
      </c>
      <c r="S1923" s="105">
        <v>7414.3</v>
      </c>
    </row>
    <row r="1924" spans="2:19">
      <c r="B1924" s="5">
        <v>2001</v>
      </c>
      <c r="C1924" s="34">
        <v>10191.91</v>
      </c>
      <c r="D1924" s="105">
        <v>10191.91</v>
      </c>
      <c r="E1924" s="105">
        <v>10191.91</v>
      </c>
      <c r="F1924" s="105">
        <v>10191.91</v>
      </c>
      <c r="G1924" s="105">
        <v>10191.91</v>
      </c>
      <c r="H1924" s="105">
        <v>10191.91</v>
      </c>
      <c r="I1924" s="105">
        <v>10191.91</v>
      </c>
      <c r="J1924" s="105">
        <v>10191.91</v>
      </c>
      <c r="K1924" s="105">
        <v>10191.91</v>
      </c>
      <c r="L1924" s="105">
        <v>10191.91</v>
      </c>
      <c r="M1924" s="105">
        <v>10191.91</v>
      </c>
      <c r="N1924" s="105">
        <v>10191.91</v>
      </c>
      <c r="O1924" s="105">
        <v>10191.91</v>
      </c>
      <c r="P1924" s="105">
        <v>10191.91</v>
      </c>
      <c r="Q1924" s="105">
        <v>10191.91</v>
      </c>
      <c r="R1924" s="105">
        <v>10191.91</v>
      </c>
      <c r="S1924" s="105">
        <v>10191.91</v>
      </c>
    </row>
    <row r="1925" spans="2:19">
      <c r="B1925" s="5">
        <v>2000</v>
      </c>
      <c r="C1925" s="34"/>
      <c r="D1925" s="34"/>
      <c r="E1925" s="34"/>
      <c r="F1925" s="34"/>
      <c r="G1925" s="34"/>
      <c r="H1925" s="34"/>
      <c r="I1925" s="34"/>
      <c r="J1925" s="34"/>
      <c r="K1925" s="34"/>
      <c r="L1925" s="34"/>
      <c r="M1925" s="34"/>
      <c r="N1925" s="34"/>
      <c r="O1925" s="34"/>
      <c r="P1925" s="34"/>
      <c r="Q1925" s="34"/>
      <c r="R1925" s="34"/>
      <c r="S1925" s="34"/>
    </row>
    <row r="1926" spans="2:19">
      <c r="B1926" s="5">
        <v>1999</v>
      </c>
      <c r="C1926" s="34">
        <v>17753.03</v>
      </c>
      <c r="D1926" s="105">
        <v>17753.03</v>
      </c>
      <c r="E1926" s="105">
        <v>17753.03</v>
      </c>
      <c r="F1926" s="105">
        <v>17753.03</v>
      </c>
      <c r="G1926" s="105">
        <v>17753.03</v>
      </c>
      <c r="H1926" s="105">
        <v>17753.03</v>
      </c>
      <c r="I1926" s="105">
        <v>17753.03</v>
      </c>
      <c r="J1926" s="105">
        <v>17753.03</v>
      </c>
      <c r="K1926" s="105">
        <v>17753.03</v>
      </c>
      <c r="L1926" s="105">
        <v>17753.03</v>
      </c>
      <c r="M1926" s="105">
        <v>17753.03</v>
      </c>
      <c r="N1926" s="105">
        <v>17753.03</v>
      </c>
      <c r="O1926" s="105">
        <v>17753.03</v>
      </c>
      <c r="P1926" s="105">
        <v>17753.03</v>
      </c>
      <c r="Q1926" s="105">
        <v>17753.03</v>
      </c>
      <c r="R1926" s="105">
        <v>17753.03</v>
      </c>
      <c r="S1926" s="105">
        <v>17753.03</v>
      </c>
    </row>
    <row r="1927" spans="2:19">
      <c r="B1927" s="5">
        <v>1998</v>
      </c>
      <c r="C1927" s="34">
        <v>10803.29</v>
      </c>
      <c r="D1927" s="105">
        <v>10803.29</v>
      </c>
      <c r="E1927" s="105">
        <v>10803.29</v>
      </c>
      <c r="F1927" s="105">
        <v>10803.29</v>
      </c>
      <c r="G1927" s="105">
        <v>10803.29</v>
      </c>
      <c r="H1927" s="105">
        <v>10803.29</v>
      </c>
      <c r="I1927" s="105">
        <v>10803.29</v>
      </c>
      <c r="J1927" s="105">
        <v>10803.29</v>
      </c>
      <c r="K1927" s="105">
        <v>10803.29</v>
      </c>
      <c r="L1927" s="105">
        <v>10803.29</v>
      </c>
      <c r="M1927" s="105">
        <v>10803.29</v>
      </c>
      <c r="N1927" s="105">
        <v>10803.29</v>
      </c>
      <c r="O1927" s="105">
        <v>10803.29</v>
      </c>
      <c r="P1927" s="105">
        <v>10803.29</v>
      </c>
      <c r="Q1927" s="105">
        <v>10803.29</v>
      </c>
      <c r="R1927" s="105">
        <v>10803.29</v>
      </c>
      <c r="S1927" s="105">
        <v>10803.29</v>
      </c>
    </row>
    <row r="1928" spans="2:19">
      <c r="B1928" s="5">
        <v>1997</v>
      </c>
      <c r="C1928" s="34">
        <v>48986.38</v>
      </c>
      <c r="D1928" s="105">
        <v>48986.38</v>
      </c>
      <c r="E1928" s="105">
        <v>48986.38</v>
      </c>
      <c r="F1928" s="105">
        <v>48986.38</v>
      </c>
      <c r="G1928" s="105">
        <v>48986.38</v>
      </c>
      <c r="H1928" s="105">
        <v>48986.38</v>
      </c>
      <c r="I1928" s="105">
        <v>48986.38</v>
      </c>
      <c r="J1928" s="105">
        <v>48986.38</v>
      </c>
      <c r="K1928" s="105">
        <v>48986.38</v>
      </c>
      <c r="L1928" s="105">
        <v>48986.38</v>
      </c>
      <c r="M1928" s="105">
        <v>48986.38</v>
      </c>
      <c r="N1928" s="105">
        <v>48986.38</v>
      </c>
      <c r="O1928" s="105">
        <v>48986.38</v>
      </c>
      <c r="P1928" s="105">
        <v>48986.38</v>
      </c>
      <c r="Q1928" s="105">
        <v>48986.38</v>
      </c>
      <c r="R1928" s="105">
        <v>48986.38</v>
      </c>
      <c r="S1928" s="105">
        <v>48986.38</v>
      </c>
    </row>
    <row r="1929" spans="2:19">
      <c r="B1929" s="5">
        <v>1996</v>
      </c>
      <c r="C1929" s="34"/>
      <c r="D1929" s="34"/>
      <c r="E1929" s="34"/>
      <c r="F1929" s="34"/>
      <c r="G1929" s="34"/>
      <c r="H1929" s="34"/>
      <c r="I1929" s="34"/>
      <c r="J1929" s="34"/>
      <c r="K1929" s="34"/>
      <c r="L1929" s="34"/>
      <c r="M1929" s="34"/>
      <c r="N1929" s="34"/>
      <c r="O1929" s="34"/>
      <c r="P1929" s="34"/>
      <c r="Q1929" s="34"/>
      <c r="R1929" s="34"/>
      <c r="S1929" s="34"/>
    </row>
    <row r="1930" spans="2:19">
      <c r="B1930" s="5">
        <v>1995</v>
      </c>
      <c r="C1930" s="34"/>
      <c r="D1930" s="34"/>
      <c r="E1930" s="34"/>
      <c r="F1930" s="34"/>
      <c r="G1930" s="34"/>
      <c r="H1930" s="34"/>
      <c r="I1930" s="34"/>
      <c r="J1930" s="34"/>
      <c r="K1930" s="34"/>
      <c r="L1930" s="34"/>
      <c r="M1930" s="34"/>
      <c r="N1930" s="34"/>
      <c r="O1930" s="34"/>
      <c r="P1930" s="34"/>
      <c r="Q1930" s="34"/>
      <c r="R1930" s="34"/>
      <c r="S1930" s="34"/>
    </row>
    <row r="1931" spans="2:19">
      <c r="B1931" s="5">
        <v>1994</v>
      </c>
      <c r="C1931" s="34">
        <v>16610.38</v>
      </c>
      <c r="D1931" s="105">
        <v>16610.38</v>
      </c>
      <c r="E1931" s="105">
        <v>16610.38</v>
      </c>
      <c r="F1931" s="105">
        <v>16610.38</v>
      </c>
      <c r="G1931" s="105">
        <v>16610.38</v>
      </c>
      <c r="H1931" s="105">
        <v>16610.38</v>
      </c>
      <c r="I1931" s="105">
        <v>16610.38</v>
      </c>
      <c r="J1931" s="105">
        <v>16610.38</v>
      </c>
      <c r="K1931" s="105">
        <v>16610.38</v>
      </c>
      <c r="L1931" s="105">
        <v>16610.38</v>
      </c>
      <c r="M1931" s="105">
        <v>16610.38</v>
      </c>
      <c r="N1931" s="105">
        <v>16610.38</v>
      </c>
      <c r="O1931" s="105">
        <v>16610.38</v>
      </c>
      <c r="P1931" s="105">
        <v>16610.38</v>
      </c>
      <c r="Q1931" s="105">
        <v>16610.38</v>
      </c>
      <c r="R1931" s="105">
        <v>16610.38</v>
      </c>
      <c r="S1931" s="105">
        <v>16610.38</v>
      </c>
    </row>
    <row r="1932" spans="2:19">
      <c r="B1932" s="5">
        <v>1993</v>
      </c>
      <c r="C1932" s="34"/>
      <c r="D1932" s="34"/>
      <c r="E1932" s="34"/>
      <c r="F1932" s="34"/>
      <c r="G1932" s="34"/>
      <c r="H1932" s="34"/>
      <c r="I1932" s="34"/>
      <c r="J1932" s="34"/>
      <c r="K1932" s="34"/>
      <c r="L1932" s="34"/>
      <c r="M1932" s="34"/>
      <c r="N1932" s="34"/>
      <c r="O1932" s="34"/>
      <c r="P1932" s="34"/>
      <c r="Q1932" s="34"/>
      <c r="R1932" s="34"/>
      <c r="S1932" s="34"/>
    </row>
    <row r="1933" spans="2:19">
      <c r="B1933" s="5">
        <v>1992</v>
      </c>
      <c r="C1933" s="34">
        <v>2687.55</v>
      </c>
      <c r="D1933" s="105">
        <v>2687.55</v>
      </c>
      <c r="E1933" s="105">
        <v>2687.55</v>
      </c>
      <c r="F1933" s="105">
        <v>2687.55</v>
      </c>
      <c r="G1933" s="105">
        <v>2687.55</v>
      </c>
      <c r="H1933" s="105">
        <v>2687.55</v>
      </c>
      <c r="I1933" s="105">
        <v>2687.55</v>
      </c>
      <c r="J1933" s="105">
        <v>2687.55</v>
      </c>
      <c r="K1933" s="105">
        <v>2687.55</v>
      </c>
      <c r="L1933" s="105">
        <v>2687.55</v>
      </c>
      <c r="M1933" s="105">
        <v>2687.55</v>
      </c>
      <c r="N1933" s="105">
        <v>2687.55</v>
      </c>
      <c r="O1933" s="105">
        <v>2687.55</v>
      </c>
      <c r="P1933" s="105">
        <v>2687.55</v>
      </c>
      <c r="Q1933" s="105">
        <v>2687.55</v>
      </c>
      <c r="R1933" s="105">
        <v>2687.55</v>
      </c>
      <c r="S1933" s="105">
        <v>2687.55</v>
      </c>
    </row>
    <row r="1934" spans="2:19">
      <c r="B1934" s="5">
        <v>1991</v>
      </c>
      <c r="C1934" s="34"/>
      <c r="D1934" s="34"/>
      <c r="E1934" s="34"/>
      <c r="F1934" s="34"/>
      <c r="G1934" s="34"/>
      <c r="H1934" s="34"/>
      <c r="I1934" s="34"/>
      <c r="J1934" s="34"/>
      <c r="K1934" s="34"/>
      <c r="L1934" s="34"/>
      <c r="M1934" s="34"/>
      <c r="N1934" s="34"/>
      <c r="O1934" s="34"/>
      <c r="P1934" s="34"/>
      <c r="Q1934" s="34"/>
      <c r="R1934" s="34"/>
      <c r="S1934" s="34"/>
    </row>
    <row r="1935" spans="2:19">
      <c r="B1935" s="5">
        <v>1990</v>
      </c>
      <c r="C1935" s="34"/>
      <c r="D1935" s="34"/>
      <c r="E1935" s="34"/>
      <c r="F1935" s="34"/>
      <c r="G1935" s="34"/>
      <c r="H1935" s="34"/>
      <c r="I1935" s="34"/>
      <c r="J1935" s="34"/>
      <c r="K1935" s="34"/>
      <c r="L1935" s="34"/>
      <c r="M1935" s="34"/>
      <c r="N1935" s="34"/>
      <c r="O1935" s="34"/>
      <c r="P1935" s="34"/>
      <c r="Q1935" s="34"/>
      <c r="R1935" s="34"/>
      <c r="S1935" s="34"/>
    </row>
    <row r="1936" spans="2:19">
      <c r="B1936" s="5">
        <v>1989</v>
      </c>
      <c r="C1936" s="34"/>
      <c r="D1936" s="34"/>
      <c r="E1936" s="34"/>
      <c r="F1936" s="34"/>
      <c r="G1936" s="34"/>
      <c r="H1936" s="34"/>
      <c r="I1936" s="34"/>
      <c r="J1936" s="34"/>
      <c r="K1936" s="34"/>
      <c r="L1936" s="34"/>
      <c r="M1936" s="34"/>
      <c r="N1936" s="34"/>
      <c r="O1936" s="34"/>
      <c r="P1936" s="34"/>
      <c r="Q1936" s="34"/>
      <c r="R1936" s="34"/>
      <c r="S1936" s="34"/>
    </row>
    <row r="1937" spans="2:19">
      <c r="B1937" s="5">
        <v>1988</v>
      </c>
      <c r="C1937" s="34">
        <v>10325.129999999999</v>
      </c>
      <c r="D1937" s="105">
        <v>10325.129999999999</v>
      </c>
      <c r="E1937" s="105">
        <v>10325.129999999999</v>
      </c>
      <c r="F1937" s="105">
        <v>10325.129999999999</v>
      </c>
      <c r="G1937" s="105">
        <v>10325.129999999999</v>
      </c>
      <c r="H1937" s="105">
        <v>10325.129999999999</v>
      </c>
      <c r="I1937" s="105">
        <v>10325.129999999999</v>
      </c>
      <c r="J1937" s="105">
        <v>10325.129999999999</v>
      </c>
      <c r="K1937" s="105">
        <v>10325.129999999999</v>
      </c>
      <c r="L1937" s="105">
        <v>10325.129999999999</v>
      </c>
      <c r="M1937" s="105">
        <v>10325.129999999999</v>
      </c>
      <c r="N1937" s="105">
        <v>10325.129999999999</v>
      </c>
      <c r="O1937" s="105">
        <v>10325.129999999999</v>
      </c>
      <c r="P1937" s="105">
        <v>10325.129999999999</v>
      </c>
      <c r="Q1937" s="105">
        <v>10325.129999999999</v>
      </c>
      <c r="R1937" s="105">
        <v>10325.129999999999</v>
      </c>
      <c r="S1937" s="105">
        <v>10325.129999999999</v>
      </c>
    </row>
    <row r="1938" spans="2:19">
      <c r="B1938" s="5">
        <v>1987</v>
      </c>
      <c r="C1938" s="34">
        <v>127794.96</v>
      </c>
      <c r="D1938" s="105">
        <v>127794.96</v>
      </c>
      <c r="E1938" s="105">
        <v>127794.96</v>
      </c>
      <c r="F1938" s="105">
        <v>127794.96</v>
      </c>
      <c r="G1938" s="105">
        <v>127794.96</v>
      </c>
      <c r="H1938" s="105">
        <v>127794.96</v>
      </c>
      <c r="I1938" s="105">
        <v>127794.96</v>
      </c>
      <c r="J1938" s="105">
        <v>127794.96</v>
      </c>
      <c r="K1938" s="105">
        <v>127794.96</v>
      </c>
      <c r="L1938" s="105">
        <v>127794.96</v>
      </c>
      <c r="M1938" s="105">
        <v>127794.96</v>
      </c>
      <c r="N1938" s="105">
        <v>127794.96</v>
      </c>
      <c r="O1938" s="105">
        <v>127794.96</v>
      </c>
      <c r="P1938" s="105">
        <v>127794.96</v>
      </c>
      <c r="Q1938" s="105">
        <v>127794.96</v>
      </c>
      <c r="R1938" s="105">
        <v>127794.96</v>
      </c>
      <c r="S1938" s="105">
        <v>127794.96</v>
      </c>
    </row>
    <row r="1939" spans="2:19">
      <c r="B1939" s="5">
        <v>1986</v>
      </c>
      <c r="C1939" s="34">
        <v>47283.28</v>
      </c>
      <c r="D1939" s="105">
        <v>47283.28</v>
      </c>
      <c r="E1939" s="105">
        <v>47283.28</v>
      </c>
      <c r="F1939" s="105">
        <v>47283.28</v>
      </c>
      <c r="G1939" s="105">
        <v>47283.28</v>
      </c>
      <c r="H1939" s="105">
        <v>47283.28</v>
      </c>
      <c r="I1939" s="105">
        <v>47283.28</v>
      </c>
      <c r="J1939" s="105">
        <v>47283.28</v>
      </c>
      <c r="K1939" s="105">
        <v>47283.28</v>
      </c>
      <c r="L1939" s="105">
        <v>47283.28</v>
      </c>
      <c r="M1939" s="105">
        <v>47283.28</v>
      </c>
      <c r="N1939" s="105">
        <v>47283.28</v>
      </c>
      <c r="O1939" s="105">
        <v>47283.28</v>
      </c>
      <c r="P1939" s="105">
        <v>47283.28</v>
      </c>
      <c r="Q1939" s="105">
        <v>47283.28</v>
      </c>
      <c r="R1939" s="105">
        <v>47283.28</v>
      </c>
      <c r="S1939" s="105">
        <v>47283.28</v>
      </c>
    </row>
    <row r="1940" spans="2:19">
      <c r="B1940" s="5">
        <v>1985</v>
      </c>
      <c r="C1940" s="34">
        <v>22701.59</v>
      </c>
      <c r="D1940" s="105">
        <v>22701.59</v>
      </c>
      <c r="E1940" s="105">
        <v>22701.59</v>
      </c>
      <c r="F1940" s="105">
        <v>22701.59</v>
      </c>
      <c r="G1940" s="105">
        <v>22701.59</v>
      </c>
      <c r="H1940" s="105">
        <v>22701.59</v>
      </c>
      <c r="I1940" s="105">
        <v>22701.59</v>
      </c>
      <c r="J1940" s="105">
        <v>22701.59</v>
      </c>
      <c r="K1940" s="105">
        <v>22701.59</v>
      </c>
      <c r="L1940" s="105">
        <v>22701.59</v>
      </c>
      <c r="M1940" s="105">
        <v>22701.59</v>
      </c>
      <c r="N1940" s="105">
        <v>22701.59</v>
      </c>
      <c r="O1940" s="105">
        <v>22701.59</v>
      </c>
      <c r="P1940" s="105">
        <v>22701.59</v>
      </c>
      <c r="Q1940" s="105">
        <v>22701.59</v>
      </c>
      <c r="R1940" s="105">
        <v>22701.59</v>
      </c>
      <c r="S1940" s="105">
        <v>22701.59</v>
      </c>
    </row>
    <row r="1941" spans="2:19">
      <c r="B1941" s="5">
        <v>1984</v>
      </c>
      <c r="C1941" s="34">
        <v>46635.33</v>
      </c>
      <c r="D1941" s="105">
        <v>46635.33</v>
      </c>
      <c r="E1941" s="105">
        <v>46635.33</v>
      </c>
      <c r="F1941" s="105">
        <v>46635.33</v>
      </c>
      <c r="G1941" s="105">
        <v>46635.33</v>
      </c>
      <c r="H1941" s="105">
        <v>46635.33</v>
      </c>
      <c r="I1941" s="105">
        <v>46635.33</v>
      </c>
      <c r="J1941" s="105">
        <v>46635.33</v>
      </c>
      <c r="K1941" s="105">
        <v>46635.33</v>
      </c>
      <c r="L1941" s="105">
        <v>46635.33</v>
      </c>
      <c r="M1941" s="105">
        <v>46635.33</v>
      </c>
      <c r="N1941" s="105">
        <v>46635.33</v>
      </c>
      <c r="O1941" s="105">
        <v>46635.33</v>
      </c>
      <c r="P1941" s="105">
        <v>46635.33</v>
      </c>
      <c r="Q1941" s="105">
        <v>46635.33</v>
      </c>
      <c r="R1941" s="105">
        <v>46635.33</v>
      </c>
      <c r="S1941" s="105">
        <v>46635.33</v>
      </c>
    </row>
    <row r="1942" spans="2:19">
      <c r="B1942" s="5">
        <v>1983</v>
      </c>
      <c r="C1942" s="34">
        <v>49903.82</v>
      </c>
      <c r="D1942" s="105">
        <v>49903.82</v>
      </c>
      <c r="E1942" s="105">
        <v>49903.82</v>
      </c>
      <c r="F1942" s="105">
        <v>49903.82</v>
      </c>
      <c r="G1942" s="105">
        <v>49903.82</v>
      </c>
      <c r="H1942" s="105">
        <v>49903.82</v>
      </c>
      <c r="I1942" s="105">
        <v>49903.82</v>
      </c>
      <c r="J1942" s="105">
        <v>49903.82</v>
      </c>
      <c r="K1942" s="105">
        <v>49903.82</v>
      </c>
      <c r="L1942" s="105">
        <v>49903.82</v>
      </c>
      <c r="M1942" s="105">
        <v>49903.82</v>
      </c>
      <c r="N1942" s="105">
        <v>49903.82</v>
      </c>
      <c r="O1942" s="105">
        <v>49903.82</v>
      </c>
      <c r="P1942" s="105">
        <v>49903.82</v>
      </c>
      <c r="Q1942" s="105">
        <v>49903.82</v>
      </c>
      <c r="R1942" s="105">
        <v>49903.82</v>
      </c>
      <c r="S1942" s="105">
        <v>49903.82</v>
      </c>
    </row>
    <row r="1943" spans="2:19">
      <c r="B1943" s="5">
        <v>1982</v>
      </c>
      <c r="C1943" s="34">
        <v>82895.66</v>
      </c>
      <c r="D1943" s="105">
        <v>82895.66</v>
      </c>
      <c r="E1943" s="105">
        <v>82895.66</v>
      </c>
      <c r="F1943" s="105">
        <v>82895.66</v>
      </c>
      <c r="G1943" s="105">
        <v>82895.66</v>
      </c>
      <c r="H1943" s="105">
        <v>82895.66</v>
      </c>
      <c r="I1943" s="105">
        <v>82895.66</v>
      </c>
      <c r="J1943" s="105">
        <v>82895.66</v>
      </c>
      <c r="K1943" s="105">
        <v>82895.66</v>
      </c>
      <c r="L1943" s="105">
        <v>82895.66</v>
      </c>
      <c r="M1943" s="105">
        <v>82895.66</v>
      </c>
      <c r="N1943" s="105">
        <v>82895.66</v>
      </c>
      <c r="O1943" s="105">
        <v>82895.66</v>
      </c>
      <c r="P1943" s="105">
        <v>82895.66</v>
      </c>
      <c r="Q1943" s="105">
        <v>82895.66</v>
      </c>
      <c r="R1943" s="105">
        <v>82895.66</v>
      </c>
      <c r="S1943" s="105">
        <v>82895.66</v>
      </c>
    </row>
    <row r="1944" spans="2:19">
      <c r="B1944" s="5">
        <v>1981</v>
      </c>
      <c r="C1944" s="34">
        <v>28094.6</v>
      </c>
      <c r="D1944" s="105">
        <v>28094.6</v>
      </c>
      <c r="E1944" s="105">
        <v>28094.6</v>
      </c>
      <c r="F1944" s="105">
        <v>28094.6</v>
      </c>
      <c r="G1944" s="105">
        <v>28094.6</v>
      </c>
      <c r="H1944" s="105">
        <v>28094.6</v>
      </c>
      <c r="I1944" s="105">
        <v>28094.6</v>
      </c>
      <c r="J1944" s="105">
        <v>28094.6</v>
      </c>
      <c r="K1944" s="105">
        <v>28094.6</v>
      </c>
      <c r="L1944" s="105">
        <v>28094.6</v>
      </c>
      <c r="M1944" s="105">
        <v>28094.6</v>
      </c>
      <c r="N1944" s="105">
        <v>28094.6</v>
      </c>
      <c r="O1944" s="105">
        <v>28094.6</v>
      </c>
      <c r="P1944" s="105">
        <v>28094.6</v>
      </c>
      <c r="Q1944" s="105">
        <v>28094.6</v>
      </c>
      <c r="R1944" s="105">
        <v>28094.6</v>
      </c>
      <c r="S1944" s="105">
        <v>28094.6</v>
      </c>
    </row>
    <row r="1945" spans="2:19">
      <c r="B1945" s="5">
        <v>1980</v>
      </c>
      <c r="C1945" s="34">
        <v>28434</v>
      </c>
      <c r="D1945" s="105">
        <v>28434</v>
      </c>
      <c r="E1945" s="105">
        <v>28434</v>
      </c>
      <c r="F1945" s="105">
        <v>28434</v>
      </c>
      <c r="G1945" s="105">
        <v>28434</v>
      </c>
      <c r="H1945" s="105">
        <v>28434</v>
      </c>
      <c r="I1945" s="105">
        <v>28434</v>
      </c>
      <c r="J1945" s="105">
        <v>28434</v>
      </c>
      <c r="K1945" s="105">
        <v>28434</v>
      </c>
      <c r="L1945" s="105">
        <v>28434</v>
      </c>
      <c r="M1945" s="105">
        <v>28434</v>
      </c>
      <c r="N1945" s="105">
        <v>28434</v>
      </c>
      <c r="O1945" s="105">
        <v>28434</v>
      </c>
      <c r="P1945" s="105">
        <v>28434</v>
      </c>
      <c r="Q1945" s="105">
        <v>28434</v>
      </c>
      <c r="R1945" s="105">
        <v>28434</v>
      </c>
      <c r="S1945" s="105">
        <v>28434</v>
      </c>
    </row>
    <row r="1946" spans="2:19">
      <c r="B1946" s="5">
        <v>1979</v>
      </c>
      <c r="C1946" s="34">
        <v>19660.29</v>
      </c>
      <c r="D1946" s="105">
        <v>19660.29</v>
      </c>
      <c r="E1946" s="105">
        <v>19660.29</v>
      </c>
      <c r="F1946" s="105">
        <v>19660.29</v>
      </c>
      <c r="G1946" s="105">
        <v>19660.29</v>
      </c>
      <c r="H1946" s="105">
        <v>19660.29</v>
      </c>
      <c r="I1946" s="105">
        <v>19660.29</v>
      </c>
      <c r="J1946" s="105">
        <v>19660.29</v>
      </c>
      <c r="K1946" s="105">
        <v>19660.29</v>
      </c>
      <c r="L1946" s="105">
        <v>19660.29</v>
      </c>
      <c r="M1946" s="105">
        <v>19660.29</v>
      </c>
      <c r="N1946" s="105">
        <v>19660.29</v>
      </c>
      <c r="O1946" s="105">
        <v>19660.29</v>
      </c>
      <c r="P1946" s="105">
        <v>19660.29</v>
      </c>
      <c r="Q1946" s="105">
        <v>19660.29</v>
      </c>
      <c r="R1946" s="105">
        <v>19660.29</v>
      </c>
      <c r="S1946" s="105">
        <v>19660.29</v>
      </c>
    </row>
    <row r="1947" spans="2:19">
      <c r="B1947" s="5">
        <v>1978</v>
      </c>
      <c r="C1947" s="34">
        <v>104487.62</v>
      </c>
      <c r="D1947" s="105">
        <v>104487.62</v>
      </c>
      <c r="E1947" s="105">
        <v>104487.62</v>
      </c>
      <c r="F1947" s="105">
        <v>104487.62</v>
      </c>
      <c r="G1947" s="105">
        <v>104487.62</v>
      </c>
      <c r="H1947" s="105">
        <v>104487.62</v>
      </c>
      <c r="I1947" s="105">
        <v>104487.62</v>
      </c>
      <c r="J1947" s="105">
        <v>104487.62</v>
      </c>
      <c r="K1947" s="105">
        <v>104487.62</v>
      </c>
      <c r="L1947" s="105">
        <v>104487.62</v>
      </c>
      <c r="M1947" s="105">
        <v>104487.62</v>
      </c>
      <c r="N1947" s="105">
        <v>104487.62</v>
      </c>
      <c r="O1947" s="105">
        <v>104487.62</v>
      </c>
      <c r="P1947" s="105">
        <v>104487.62</v>
      </c>
      <c r="Q1947" s="105">
        <v>104487.62</v>
      </c>
      <c r="R1947" s="105">
        <v>104487.62</v>
      </c>
      <c r="S1947" s="105">
        <v>104487.62</v>
      </c>
    </row>
    <row r="1948" spans="2:19">
      <c r="B1948" s="5">
        <v>1977</v>
      </c>
      <c r="C1948" s="34">
        <v>9348.23</v>
      </c>
      <c r="D1948" s="105">
        <v>9348.23</v>
      </c>
      <c r="E1948" s="105">
        <v>9348.23</v>
      </c>
      <c r="F1948" s="105">
        <v>9348.23</v>
      </c>
      <c r="G1948" s="105">
        <v>9348.23</v>
      </c>
      <c r="H1948" s="105">
        <v>9348.23</v>
      </c>
      <c r="I1948" s="105">
        <v>9348.23</v>
      </c>
      <c r="J1948" s="105">
        <v>9348.23</v>
      </c>
      <c r="K1948" s="105">
        <v>9348.23</v>
      </c>
      <c r="L1948" s="105">
        <v>9348.23</v>
      </c>
      <c r="M1948" s="105">
        <v>9348.23</v>
      </c>
      <c r="N1948" s="105">
        <v>9348.23</v>
      </c>
      <c r="O1948" s="105">
        <v>9348.23</v>
      </c>
      <c r="P1948" s="105">
        <v>9348.23</v>
      </c>
      <c r="Q1948" s="105">
        <v>9348.23</v>
      </c>
      <c r="R1948" s="105">
        <v>9348.23</v>
      </c>
      <c r="S1948" s="105">
        <v>9348.23</v>
      </c>
    </row>
    <row r="1949" spans="2:19">
      <c r="B1949" s="5">
        <v>1976</v>
      </c>
      <c r="C1949" s="34">
        <v>11230.21</v>
      </c>
      <c r="D1949" s="105">
        <v>11230.21</v>
      </c>
      <c r="E1949" s="105">
        <v>11230.21</v>
      </c>
      <c r="F1949" s="105">
        <v>11230.21</v>
      </c>
      <c r="G1949" s="105">
        <v>11230.21</v>
      </c>
      <c r="H1949" s="105">
        <v>11230.21</v>
      </c>
      <c r="I1949" s="105">
        <v>11230.21</v>
      </c>
      <c r="J1949" s="105">
        <v>11230.21</v>
      </c>
      <c r="K1949" s="105">
        <v>11230.21</v>
      </c>
      <c r="L1949" s="105">
        <v>11230.21</v>
      </c>
      <c r="M1949" s="105">
        <v>11230.21</v>
      </c>
      <c r="N1949" s="105">
        <v>11230.21</v>
      </c>
      <c r="O1949" s="105">
        <v>11230.21</v>
      </c>
      <c r="P1949" s="105">
        <v>11230.21</v>
      </c>
      <c r="Q1949" s="105">
        <v>11230.21</v>
      </c>
      <c r="R1949" s="105">
        <v>11230.21</v>
      </c>
      <c r="S1949" s="105">
        <v>11230.21</v>
      </c>
    </row>
    <row r="1950" spans="2:19">
      <c r="B1950" s="5">
        <v>1975</v>
      </c>
      <c r="C1950" s="34">
        <v>2645.86</v>
      </c>
      <c r="D1950" s="105">
        <v>2645.86</v>
      </c>
      <c r="E1950" s="105">
        <v>2645.86</v>
      </c>
      <c r="F1950" s="105">
        <v>2645.86</v>
      </c>
      <c r="G1950" s="105">
        <v>2645.86</v>
      </c>
      <c r="H1950" s="105">
        <v>2645.86</v>
      </c>
      <c r="I1950" s="105">
        <v>2645.86</v>
      </c>
      <c r="J1950" s="105">
        <v>2645.86</v>
      </c>
      <c r="K1950" s="105">
        <v>2645.86</v>
      </c>
      <c r="L1950" s="105">
        <v>2645.86</v>
      </c>
      <c r="M1950" s="105">
        <v>2645.86</v>
      </c>
      <c r="N1950" s="105">
        <v>2645.86</v>
      </c>
      <c r="O1950" s="105">
        <v>2645.86</v>
      </c>
      <c r="P1950" s="105">
        <v>2645.86</v>
      </c>
      <c r="Q1950" s="105">
        <v>2645.86</v>
      </c>
      <c r="R1950" s="105">
        <v>2645.86</v>
      </c>
      <c r="S1950" s="105">
        <v>2645.86</v>
      </c>
    </row>
    <row r="1951" spans="2:19">
      <c r="B1951" s="5">
        <v>1974</v>
      </c>
      <c r="C1951" s="34">
        <v>54677.96</v>
      </c>
      <c r="D1951" s="105">
        <v>54677.96</v>
      </c>
      <c r="E1951" s="105">
        <v>54677.96</v>
      </c>
      <c r="F1951" s="105">
        <v>54677.96</v>
      </c>
      <c r="G1951" s="105">
        <v>54677.96</v>
      </c>
      <c r="H1951" s="105">
        <v>54677.96</v>
      </c>
      <c r="I1951" s="105">
        <v>54677.96</v>
      </c>
      <c r="J1951" s="105">
        <v>54677.96</v>
      </c>
      <c r="K1951" s="105">
        <v>54677.96</v>
      </c>
      <c r="L1951" s="105">
        <v>54677.96</v>
      </c>
      <c r="M1951" s="105">
        <v>54677.96</v>
      </c>
      <c r="N1951" s="105">
        <v>54677.96</v>
      </c>
      <c r="O1951" s="105">
        <v>54677.96</v>
      </c>
      <c r="P1951" s="105">
        <v>54677.96</v>
      </c>
      <c r="Q1951" s="105">
        <v>54677.96</v>
      </c>
      <c r="R1951" s="105">
        <v>54677.96</v>
      </c>
      <c r="S1951" s="105">
        <v>54677.96</v>
      </c>
    </row>
    <row r="1952" spans="2:19">
      <c r="B1952" s="5">
        <v>1973</v>
      </c>
      <c r="C1952" s="34">
        <v>47355.6</v>
      </c>
      <c r="D1952" s="105">
        <v>47355.6</v>
      </c>
      <c r="E1952" s="105">
        <v>47355.6</v>
      </c>
      <c r="F1952" s="105">
        <v>47355.6</v>
      </c>
      <c r="G1952" s="105">
        <v>47355.6</v>
      </c>
      <c r="H1952" s="105">
        <v>47355.6</v>
      </c>
      <c r="I1952" s="105">
        <v>47355.6</v>
      </c>
      <c r="J1952" s="105">
        <v>47355.6</v>
      </c>
      <c r="K1952" s="105">
        <v>47355.6</v>
      </c>
      <c r="L1952" s="105">
        <v>47355.6</v>
      </c>
      <c r="M1952" s="105">
        <v>47355.6</v>
      </c>
      <c r="N1952" s="105">
        <v>47355.6</v>
      </c>
      <c r="O1952" s="105">
        <v>47355.6</v>
      </c>
      <c r="P1952" s="105">
        <v>47355.6</v>
      </c>
      <c r="Q1952" s="105">
        <v>47355.6</v>
      </c>
      <c r="R1952" s="105">
        <v>47355.6</v>
      </c>
      <c r="S1952" s="105">
        <v>47355.6</v>
      </c>
    </row>
    <row r="1953" spans="2:19">
      <c r="B1953" s="5">
        <v>1972</v>
      </c>
      <c r="C1953" s="34">
        <v>75039.399999999994</v>
      </c>
      <c r="D1953" s="105">
        <v>75039.399999999994</v>
      </c>
      <c r="E1953" s="105">
        <v>75039.399999999994</v>
      </c>
      <c r="F1953" s="105">
        <v>75039.399999999994</v>
      </c>
      <c r="G1953" s="105">
        <v>75039.399999999994</v>
      </c>
      <c r="H1953" s="105">
        <v>75039.399999999994</v>
      </c>
      <c r="I1953" s="105">
        <v>75039.399999999994</v>
      </c>
      <c r="J1953" s="105">
        <v>75039.399999999994</v>
      </c>
      <c r="K1953" s="105">
        <v>75039.399999999994</v>
      </c>
      <c r="L1953" s="105">
        <v>75039.399999999994</v>
      </c>
      <c r="M1953" s="105">
        <v>75039.399999999994</v>
      </c>
      <c r="N1953" s="105">
        <v>75039.399999999994</v>
      </c>
      <c r="O1953" s="105">
        <v>75039.399999999994</v>
      </c>
      <c r="P1953" s="105">
        <v>75039.399999999994</v>
      </c>
      <c r="Q1953" s="105">
        <v>75039.399999999994</v>
      </c>
      <c r="R1953" s="105">
        <v>75039.399999999994</v>
      </c>
      <c r="S1953" s="105">
        <v>75039.399999999994</v>
      </c>
    </row>
    <row r="1954" spans="2:19">
      <c r="B1954" s="5">
        <v>1971</v>
      </c>
      <c r="C1954" s="34">
        <v>78639.33</v>
      </c>
      <c r="D1954" s="105">
        <v>78639.33</v>
      </c>
      <c r="E1954" s="105">
        <v>78639.33</v>
      </c>
      <c r="F1954" s="105">
        <v>78639.33</v>
      </c>
      <c r="G1954" s="105">
        <v>78639.33</v>
      </c>
      <c r="H1954" s="105">
        <v>78639.33</v>
      </c>
      <c r="I1954" s="105">
        <v>78639.33</v>
      </c>
      <c r="J1954" s="105">
        <v>78639.33</v>
      </c>
      <c r="K1954" s="105">
        <v>78639.33</v>
      </c>
      <c r="L1954" s="105">
        <v>78639.33</v>
      </c>
      <c r="M1954" s="105">
        <v>78639.33</v>
      </c>
      <c r="N1954" s="105">
        <v>78639.33</v>
      </c>
      <c r="O1954" s="105">
        <v>78639.33</v>
      </c>
      <c r="P1954" s="105">
        <v>78639.33</v>
      </c>
      <c r="Q1954" s="105">
        <v>78639.33</v>
      </c>
      <c r="R1954" s="105">
        <v>78639.33</v>
      </c>
      <c r="S1954" s="105">
        <v>78639.33</v>
      </c>
    </row>
    <row r="1955" spans="2:19">
      <c r="B1955" s="5">
        <v>1970</v>
      </c>
      <c r="C1955" s="34">
        <v>23935.64</v>
      </c>
      <c r="D1955" s="105">
        <v>23935.64</v>
      </c>
      <c r="E1955" s="105">
        <v>23935.64</v>
      </c>
      <c r="F1955" s="105">
        <v>23935.64</v>
      </c>
      <c r="G1955" s="105">
        <v>23935.64</v>
      </c>
      <c r="H1955" s="105">
        <v>23935.64</v>
      </c>
      <c r="I1955" s="105">
        <v>23935.64</v>
      </c>
      <c r="J1955" s="105">
        <v>23935.64</v>
      </c>
      <c r="K1955" s="105">
        <v>23935.64</v>
      </c>
      <c r="L1955" s="105">
        <v>23935.64</v>
      </c>
      <c r="M1955" s="105">
        <v>23935.64</v>
      </c>
      <c r="N1955" s="105">
        <v>23935.64</v>
      </c>
      <c r="O1955" s="105">
        <v>23935.64</v>
      </c>
      <c r="P1955" s="105">
        <v>23935.64</v>
      </c>
      <c r="Q1955" s="105">
        <v>23935.64</v>
      </c>
      <c r="R1955" s="105">
        <v>23935.64</v>
      </c>
      <c r="S1955" s="105">
        <v>23935.64</v>
      </c>
    </row>
    <row r="1956" spans="2:19">
      <c r="B1956" s="5">
        <v>1969</v>
      </c>
      <c r="C1956" s="34">
        <v>75389.14</v>
      </c>
      <c r="D1956" s="105">
        <v>75389.14</v>
      </c>
      <c r="E1956" s="105">
        <v>75389.14</v>
      </c>
      <c r="F1956" s="105">
        <v>75389.14</v>
      </c>
      <c r="G1956" s="105">
        <v>75389.14</v>
      </c>
      <c r="H1956" s="105">
        <v>75389.14</v>
      </c>
      <c r="I1956" s="105">
        <v>75389.14</v>
      </c>
      <c r="J1956" s="105">
        <v>75389.14</v>
      </c>
      <c r="K1956" s="105">
        <v>75389.14</v>
      </c>
      <c r="L1956" s="105">
        <v>75389.14</v>
      </c>
      <c r="M1956" s="105">
        <v>75389.14</v>
      </c>
      <c r="N1956" s="105">
        <v>75389.14</v>
      </c>
      <c r="O1956" s="105">
        <v>75389.14</v>
      </c>
      <c r="P1956" s="105">
        <v>75389.14</v>
      </c>
      <c r="Q1956" s="105">
        <v>75389.14</v>
      </c>
      <c r="R1956" s="105">
        <v>75389.14</v>
      </c>
      <c r="S1956" s="105">
        <v>75389.14</v>
      </c>
    </row>
    <row r="1957" spans="2:19">
      <c r="B1957" s="5">
        <v>1968</v>
      </c>
      <c r="C1957" s="34">
        <v>32224.81</v>
      </c>
      <c r="D1957" s="105">
        <v>32224.81</v>
      </c>
      <c r="E1957" s="105">
        <v>32224.81</v>
      </c>
      <c r="F1957" s="105">
        <v>32224.81</v>
      </c>
      <c r="G1957" s="105">
        <v>32224.81</v>
      </c>
      <c r="H1957" s="105">
        <v>32224.81</v>
      </c>
      <c r="I1957" s="105">
        <v>32224.81</v>
      </c>
      <c r="J1957" s="105">
        <v>32224.81</v>
      </c>
      <c r="K1957" s="105">
        <v>32224.81</v>
      </c>
      <c r="L1957" s="105">
        <v>32224.81</v>
      </c>
      <c r="M1957" s="105">
        <v>32224.81</v>
      </c>
      <c r="N1957" s="105">
        <v>32224.81</v>
      </c>
      <c r="O1957" s="105">
        <v>32224.81</v>
      </c>
      <c r="P1957" s="105">
        <v>32224.81</v>
      </c>
      <c r="Q1957" s="105">
        <v>32224.81</v>
      </c>
      <c r="R1957" s="105">
        <v>32224.81</v>
      </c>
      <c r="S1957" s="105">
        <v>32224.81</v>
      </c>
    </row>
    <row r="1958" spans="2:19">
      <c r="B1958" s="5">
        <v>1967</v>
      </c>
      <c r="C1958" s="34">
        <v>35915.17</v>
      </c>
      <c r="D1958" s="105">
        <v>35915.17</v>
      </c>
      <c r="E1958" s="105">
        <v>35915.17</v>
      </c>
      <c r="F1958" s="105">
        <v>35915.17</v>
      </c>
      <c r="G1958" s="105">
        <v>35915.17</v>
      </c>
      <c r="H1958" s="105">
        <v>35915.17</v>
      </c>
      <c r="I1958" s="105">
        <v>35915.17</v>
      </c>
      <c r="J1958" s="105">
        <v>35915.17</v>
      </c>
      <c r="K1958" s="105">
        <v>35915.17</v>
      </c>
      <c r="L1958" s="105">
        <v>35915.17</v>
      </c>
      <c r="M1958" s="105">
        <v>35915.17</v>
      </c>
      <c r="N1958" s="105">
        <v>35915.17</v>
      </c>
      <c r="O1958" s="105">
        <v>35915.17</v>
      </c>
      <c r="P1958" s="105">
        <v>35915.17</v>
      </c>
      <c r="Q1958" s="105">
        <v>35915.17</v>
      </c>
      <c r="R1958" s="105">
        <v>35915.17</v>
      </c>
      <c r="S1958" s="105">
        <v>35915.17</v>
      </c>
    </row>
    <row r="1959" spans="2:19">
      <c r="B1959" s="5">
        <v>1966</v>
      </c>
      <c r="C1959" s="34">
        <v>8105.83</v>
      </c>
      <c r="D1959" s="105">
        <v>8105.83</v>
      </c>
      <c r="E1959" s="105">
        <v>8105.83</v>
      </c>
      <c r="F1959" s="105">
        <v>8105.83</v>
      </c>
      <c r="G1959" s="105">
        <v>8105.83</v>
      </c>
      <c r="H1959" s="105">
        <v>8105.83</v>
      </c>
      <c r="I1959" s="105">
        <v>8105.83</v>
      </c>
      <c r="J1959" s="105">
        <v>8105.83</v>
      </c>
      <c r="K1959" s="105">
        <v>8105.83</v>
      </c>
      <c r="L1959" s="105">
        <v>8105.83</v>
      </c>
      <c r="M1959" s="105">
        <v>8105.83</v>
      </c>
      <c r="N1959" s="105">
        <v>8105.83</v>
      </c>
      <c r="O1959" s="105">
        <v>8105.83</v>
      </c>
      <c r="P1959" s="105">
        <v>8105.83</v>
      </c>
      <c r="Q1959" s="105">
        <v>8105.83</v>
      </c>
      <c r="R1959" s="105">
        <v>8105.83</v>
      </c>
      <c r="S1959" s="105">
        <v>8105.83</v>
      </c>
    </row>
    <row r="1960" spans="2:19">
      <c r="B1960" s="5">
        <v>1965</v>
      </c>
      <c r="C1960" s="34">
        <v>27192.98</v>
      </c>
      <c r="D1960" s="105">
        <v>27192.98</v>
      </c>
      <c r="E1960" s="105">
        <v>27192.98</v>
      </c>
      <c r="F1960" s="105">
        <v>27192.98</v>
      </c>
      <c r="G1960" s="105">
        <v>27192.98</v>
      </c>
      <c r="H1960" s="105">
        <v>27192.98</v>
      </c>
      <c r="I1960" s="105">
        <v>27192.98</v>
      </c>
      <c r="J1960" s="105">
        <v>27192.98</v>
      </c>
      <c r="K1960" s="105">
        <v>27192.98</v>
      </c>
      <c r="L1960" s="105">
        <v>27192.98</v>
      </c>
      <c r="M1960" s="105">
        <v>27192.98</v>
      </c>
      <c r="N1960" s="105">
        <v>27192.98</v>
      </c>
      <c r="O1960" s="105">
        <v>19302.98</v>
      </c>
      <c r="P1960" s="105">
        <v>19302.98</v>
      </c>
      <c r="Q1960" s="105">
        <v>19302.98</v>
      </c>
      <c r="R1960" s="105">
        <v>19302.98</v>
      </c>
      <c r="S1960" s="105">
        <v>19302.98</v>
      </c>
    </row>
    <row r="1961" spans="2:19">
      <c r="B1961" s="5">
        <v>1964</v>
      </c>
      <c r="C1961" s="34">
        <v>11875</v>
      </c>
      <c r="D1961" s="105">
        <v>11875</v>
      </c>
      <c r="E1961" s="105">
        <v>11875</v>
      </c>
      <c r="F1961" s="105">
        <v>11875</v>
      </c>
      <c r="G1961" s="105">
        <v>11875</v>
      </c>
      <c r="H1961" s="105">
        <v>11875</v>
      </c>
      <c r="I1961" s="105">
        <v>11875</v>
      </c>
      <c r="J1961" s="105">
        <v>11875</v>
      </c>
      <c r="K1961" s="105">
        <v>11875</v>
      </c>
      <c r="L1961" s="105">
        <v>11875</v>
      </c>
      <c r="M1961" s="105">
        <v>11875</v>
      </c>
      <c r="N1961" s="105">
        <v>11875</v>
      </c>
      <c r="O1961" s="105">
        <v>2038</v>
      </c>
      <c r="P1961" s="105">
        <v>2038</v>
      </c>
      <c r="Q1961" s="105">
        <v>2038</v>
      </c>
      <c r="R1961" s="105">
        <v>2038</v>
      </c>
      <c r="S1961" s="105">
        <v>2038</v>
      </c>
    </row>
    <row r="1962" spans="2:19">
      <c r="B1962" s="5">
        <v>1963</v>
      </c>
      <c r="C1962" s="34">
        <v>4732.0600000000004</v>
      </c>
      <c r="D1962" s="105">
        <v>4732.0600000000004</v>
      </c>
      <c r="E1962" s="105">
        <v>4732.0600000000004</v>
      </c>
      <c r="F1962" s="105">
        <v>4732.0600000000004</v>
      </c>
      <c r="G1962" s="105">
        <v>4732.0600000000004</v>
      </c>
      <c r="H1962" s="105">
        <v>4732.0600000000004</v>
      </c>
      <c r="I1962" s="105">
        <v>4732.0600000000004</v>
      </c>
      <c r="J1962" s="105">
        <v>4732.0600000000004</v>
      </c>
      <c r="K1962" s="105">
        <v>4732.0600000000004</v>
      </c>
      <c r="L1962" s="105">
        <v>4732.0600000000004</v>
      </c>
      <c r="M1962" s="105">
        <v>4732.0600000000004</v>
      </c>
      <c r="N1962" s="105">
        <v>4732.0600000000004</v>
      </c>
      <c r="O1962" s="105">
        <v>328.06</v>
      </c>
      <c r="P1962" s="105">
        <v>328.06</v>
      </c>
      <c r="Q1962" s="105">
        <v>328.06</v>
      </c>
      <c r="R1962" s="105">
        <v>328.06</v>
      </c>
      <c r="S1962" s="105">
        <v>328.06</v>
      </c>
    </row>
    <row r="1963" spans="2:19">
      <c r="B1963" s="5">
        <v>1962</v>
      </c>
      <c r="C1963" s="34">
        <v>1114.74</v>
      </c>
      <c r="D1963" s="105">
        <v>1114.74</v>
      </c>
      <c r="E1963" s="105">
        <v>1114.74</v>
      </c>
      <c r="F1963" s="105">
        <v>1114.74</v>
      </c>
      <c r="G1963" s="105">
        <v>1114.74</v>
      </c>
      <c r="H1963" s="105">
        <v>1114.74</v>
      </c>
      <c r="I1963" s="105">
        <v>1114.74</v>
      </c>
      <c r="J1963" s="105">
        <v>1114.74</v>
      </c>
      <c r="K1963" s="105">
        <v>1114.74</v>
      </c>
      <c r="L1963" s="105">
        <v>1114.74</v>
      </c>
      <c r="M1963" s="105">
        <v>1114.74</v>
      </c>
      <c r="N1963" s="105">
        <v>1114.74</v>
      </c>
      <c r="O1963" s="105">
        <v>241.74</v>
      </c>
      <c r="P1963" s="105">
        <v>241.74</v>
      </c>
      <c r="Q1963" s="105">
        <v>241.74</v>
      </c>
      <c r="R1963" s="105">
        <v>241.74</v>
      </c>
      <c r="S1963" s="105">
        <v>241.74</v>
      </c>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v>259.47000000000003</v>
      </c>
      <c r="D1965" s="105">
        <v>259.47000000000003</v>
      </c>
      <c r="E1965" s="105">
        <v>259.47000000000003</v>
      </c>
      <c r="F1965" s="105">
        <v>259.47000000000003</v>
      </c>
      <c r="G1965" s="105">
        <v>259.47000000000003</v>
      </c>
      <c r="H1965" s="105">
        <v>259.47000000000003</v>
      </c>
      <c r="I1965" s="105">
        <v>259.47000000000003</v>
      </c>
      <c r="J1965" s="105">
        <v>259.47000000000003</v>
      </c>
      <c r="K1965" s="105">
        <v>259.47000000000003</v>
      </c>
      <c r="L1965" s="105">
        <v>259.47000000000003</v>
      </c>
      <c r="M1965" s="105">
        <v>259.47000000000003</v>
      </c>
      <c r="N1965" s="105">
        <v>259.47000000000003</v>
      </c>
      <c r="O1965" s="105">
        <v>259.47000000000003</v>
      </c>
      <c r="P1965" s="105">
        <v>259.47000000000003</v>
      </c>
      <c r="Q1965" s="105">
        <v>259.47000000000003</v>
      </c>
      <c r="R1965" s="105">
        <v>259.47000000000003</v>
      </c>
      <c r="S1965" s="105">
        <v>259.47000000000003</v>
      </c>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v>6211.79</v>
      </c>
      <c r="D1970" s="105">
        <v>6211.79</v>
      </c>
      <c r="E1970" s="105">
        <v>6211.79</v>
      </c>
      <c r="F1970" s="105">
        <v>6211.79</v>
      </c>
      <c r="G1970" s="105">
        <v>6211.79</v>
      </c>
      <c r="H1970" s="105">
        <v>6211.79</v>
      </c>
      <c r="I1970" s="105">
        <v>6211.79</v>
      </c>
      <c r="J1970" s="105">
        <v>6211.79</v>
      </c>
      <c r="K1970" s="105">
        <v>6211.79</v>
      </c>
      <c r="L1970" s="105">
        <v>6211.79</v>
      </c>
      <c r="M1970" s="105">
        <v>6211.79</v>
      </c>
      <c r="N1970" s="105">
        <v>6211.79</v>
      </c>
      <c r="O1970" s="105">
        <v>6211.79</v>
      </c>
      <c r="P1970" s="105">
        <v>6211.79</v>
      </c>
      <c r="Q1970" s="105">
        <v>6211.79</v>
      </c>
      <c r="R1970" s="105">
        <v>6211.79</v>
      </c>
      <c r="S1970" s="105">
        <v>6211.79</v>
      </c>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v>9331.83</v>
      </c>
      <c r="D1973" s="105">
        <v>9331.83</v>
      </c>
      <c r="E1973" s="105">
        <v>9331.83</v>
      </c>
      <c r="F1973" s="105">
        <v>9331.83</v>
      </c>
      <c r="G1973" s="105">
        <v>9331.83</v>
      </c>
      <c r="H1973" s="105">
        <v>9331.83</v>
      </c>
      <c r="I1973" s="105">
        <v>9331.83</v>
      </c>
      <c r="J1973" s="105">
        <v>9331.83</v>
      </c>
      <c r="K1973" s="105">
        <v>9331.83</v>
      </c>
      <c r="L1973" s="105">
        <v>9331.83</v>
      </c>
      <c r="M1973" s="105">
        <v>9331.83</v>
      </c>
      <c r="N1973" s="105">
        <v>9331.83</v>
      </c>
      <c r="O1973" s="105">
        <v>9331.83</v>
      </c>
      <c r="P1973" s="105">
        <v>9331.83</v>
      </c>
      <c r="Q1973" s="105">
        <v>9331.83</v>
      </c>
      <c r="R1973" s="105">
        <v>9331.83</v>
      </c>
      <c r="S1973" s="105">
        <v>9331.83</v>
      </c>
    </row>
    <row r="1974" spans="2:19">
      <c r="B1974" s="5">
        <v>1951</v>
      </c>
      <c r="C1974" s="34">
        <v>2114.61</v>
      </c>
      <c r="D1974" s="105">
        <v>2114.61</v>
      </c>
      <c r="E1974" s="105">
        <v>2114.61</v>
      </c>
      <c r="F1974" s="105">
        <v>2114.61</v>
      </c>
      <c r="G1974" s="105">
        <v>2114.61</v>
      </c>
      <c r="H1974" s="105">
        <v>2114.61</v>
      </c>
      <c r="I1974" s="105">
        <v>2114.61</v>
      </c>
      <c r="J1974" s="105">
        <v>2114.61</v>
      </c>
      <c r="K1974" s="105">
        <v>2114.61</v>
      </c>
      <c r="L1974" s="105">
        <v>2114.61</v>
      </c>
      <c r="M1974" s="105">
        <v>2114.61</v>
      </c>
      <c r="N1974" s="105">
        <v>2114.61</v>
      </c>
      <c r="O1974" s="105">
        <v>2114.61</v>
      </c>
      <c r="P1974" s="105">
        <v>2114.61</v>
      </c>
      <c r="Q1974" s="105">
        <v>2114.61</v>
      </c>
      <c r="R1974" s="105">
        <v>2114.61</v>
      </c>
      <c r="S1974" s="105">
        <v>2114.61</v>
      </c>
    </row>
    <row r="1975" spans="2:19">
      <c r="B1975" s="5">
        <v>1950</v>
      </c>
      <c r="C1975" s="34">
        <v>201.31</v>
      </c>
      <c r="D1975" s="105">
        <v>201.31</v>
      </c>
      <c r="E1975" s="105">
        <v>201.31</v>
      </c>
      <c r="F1975" s="105">
        <v>201.31</v>
      </c>
      <c r="G1975" s="105">
        <v>201.31</v>
      </c>
      <c r="H1975" s="105">
        <v>201.31</v>
      </c>
      <c r="I1975" s="105">
        <v>201.31</v>
      </c>
      <c r="J1975" s="105">
        <v>201.31</v>
      </c>
      <c r="K1975" s="105">
        <v>201.31</v>
      </c>
      <c r="L1975" s="105">
        <v>201.31</v>
      </c>
      <c r="M1975" s="105">
        <v>201.31</v>
      </c>
      <c r="N1975" s="105">
        <v>201.31</v>
      </c>
      <c r="O1975" s="105">
        <v>201.31</v>
      </c>
      <c r="P1975" s="105">
        <v>201.31</v>
      </c>
      <c r="Q1975" s="105">
        <v>201.31</v>
      </c>
      <c r="R1975" s="105">
        <v>201.31</v>
      </c>
      <c r="S1975" s="105">
        <v>201.31</v>
      </c>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201</v>
      </c>
      <c r="B1996" s="6" t="s">
        <v>181</v>
      </c>
      <c r="C1996" s="7">
        <f>SUM(C1919:C1995)</f>
        <v>1245990.2700000003</v>
      </c>
      <c r="D1996" s="7">
        <f>SUM(D1918:D1995)</f>
        <v>1312241.3500000001</v>
      </c>
      <c r="E1996" s="7">
        <f>SUM(E1917:E1995)</f>
        <v>1312241.3500000001</v>
      </c>
      <c r="F1996" s="7">
        <f>SUM(F1916:F1995)</f>
        <v>1371755.87</v>
      </c>
      <c r="G1996" s="7">
        <f>SUM(G1915:G1995)</f>
        <v>1371755.87</v>
      </c>
      <c r="H1996" s="7">
        <f>SUM(H1909:H1995)</f>
        <v>1376669.9200000002</v>
      </c>
      <c r="I1996" s="7">
        <f>SUM(I1909:I1995)</f>
        <v>1422753.0799999998</v>
      </c>
      <c r="J1996" s="7">
        <f t="shared" ref="J1996" si="36">SUM(J1909:J1995)</f>
        <v>1517108</v>
      </c>
      <c r="K1996" s="7">
        <f>SUM(K1909:K1995)</f>
        <v>1581565.32</v>
      </c>
      <c r="L1996" s="7">
        <f t="shared" ref="L1996" si="37">SUM(L1909:L1995)</f>
        <v>1695175.62</v>
      </c>
      <c r="M1996" s="7">
        <f>SUM(M1909:M1995)</f>
        <v>1814799.3900000006</v>
      </c>
      <c r="N1996" s="10">
        <f>SUM(N1904:N1995)</f>
        <v>1814799.3900000006</v>
      </c>
      <c r="O1996" s="107">
        <v>1823660.08</v>
      </c>
      <c r="P1996" s="107">
        <v>2097494.29</v>
      </c>
      <c r="Q1996" s="107">
        <v>2200922.7999999998</v>
      </c>
      <c r="R1996" s="107">
        <v>2509115.06</v>
      </c>
      <c r="S1996" s="107">
        <v>2509115.06</v>
      </c>
    </row>
    <row r="1997" spans="1:19">
      <c r="A1997" s="64"/>
      <c r="B1997" s="6"/>
      <c r="C1997" s="7"/>
      <c r="D1997" s="7"/>
      <c r="E1997" s="7"/>
      <c r="F1997" s="7"/>
      <c r="G1997" s="7"/>
      <c r="H1997" s="7"/>
      <c r="I1997" s="7"/>
      <c r="J1997" s="7"/>
      <c r="K1997" s="7"/>
      <c r="L1997" s="7"/>
      <c r="M1997" s="9"/>
    </row>
    <row r="1998" spans="1:19">
      <c r="A1998" s="70" t="s">
        <v>202</v>
      </c>
      <c r="B1998" s="69">
        <v>2022</v>
      </c>
      <c r="C1998" s="33"/>
      <c r="D1998" s="33"/>
      <c r="E1998" s="33"/>
      <c r="F1998" s="33"/>
      <c r="G1998" s="33"/>
      <c r="H1998" s="33"/>
      <c r="I1998" s="33"/>
      <c r="J1998" s="33"/>
      <c r="K1998" s="33"/>
      <c r="L1998" s="33"/>
      <c r="M1998" s="33"/>
      <c r="N1998" s="33"/>
      <c r="O1998" s="33"/>
      <c r="P1998" s="33"/>
      <c r="Q1998" s="33"/>
      <c r="R1998" s="62"/>
      <c r="S1998" s="34">
        <v>60202.73</v>
      </c>
    </row>
    <row r="1999" spans="1:19">
      <c r="A1999" s="35"/>
      <c r="B1999" s="5">
        <v>2021</v>
      </c>
      <c r="C1999" s="33"/>
      <c r="D1999" s="33"/>
      <c r="E1999" s="33"/>
      <c r="F1999" s="33"/>
      <c r="G1999" s="33"/>
      <c r="H1999" s="33"/>
      <c r="I1999" s="33"/>
      <c r="J1999" s="33"/>
      <c r="K1999" s="33"/>
      <c r="L1999" s="33"/>
      <c r="M1999" s="33"/>
      <c r="N1999" s="33"/>
      <c r="O1999" s="33"/>
      <c r="P1999" s="33"/>
      <c r="Q1999" s="33"/>
      <c r="R1999" s="105">
        <v>29347.09</v>
      </c>
      <c r="S1999" s="105">
        <v>29347.09</v>
      </c>
    </row>
    <row r="2000" spans="1:19">
      <c r="B2000" s="5">
        <v>2020</v>
      </c>
      <c r="C2000" s="33"/>
      <c r="D2000" s="33"/>
      <c r="E2000" s="33"/>
      <c r="F2000" s="33"/>
      <c r="G2000" s="33"/>
      <c r="H2000" s="33"/>
      <c r="I2000" s="33"/>
      <c r="J2000" s="33"/>
      <c r="K2000" s="33"/>
      <c r="L2000" s="33"/>
      <c r="M2000" s="33"/>
      <c r="N2000" s="33"/>
      <c r="O2000" s="33"/>
      <c r="P2000" s="33"/>
      <c r="Q2000" s="105">
        <v>197168.18</v>
      </c>
      <c r="R2000" s="105">
        <v>197168.18</v>
      </c>
      <c r="S2000" s="105">
        <v>197168.18</v>
      </c>
    </row>
    <row r="2001" spans="1:19">
      <c r="A2001" s="37"/>
      <c r="B2001" s="5">
        <v>2019</v>
      </c>
      <c r="C2001" s="33"/>
      <c r="D2001" s="33"/>
      <c r="E2001" s="33"/>
      <c r="F2001" s="33"/>
      <c r="G2001" s="33"/>
      <c r="H2001" s="33"/>
      <c r="I2001" s="33"/>
      <c r="J2001" s="33"/>
      <c r="K2001" s="33"/>
      <c r="L2001" s="33"/>
      <c r="M2001" s="33"/>
      <c r="N2001" s="33"/>
      <c r="O2001" s="33"/>
      <c r="P2001" s="105">
        <v>173063.69</v>
      </c>
      <c r="Q2001" s="105">
        <v>173063.69</v>
      </c>
      <c r="R2001" s="105">
        <v>173063.69</v>
      </c>
      <c r="S2001" s="105">
        <v>173063.69</v>
      </c>
    </row>
    <row r="2002" spans="1:19">
      <c r="A2002" s="37"/>
      <c r="B2002" s="5">
        <v>2018</v>
      </c>
      <c r="C2002" s="33"/>
      <c r="D2002" s="33"/>
      <c r="E2002" s="33"/>
      <c r="F2002" s="33"/>
      <c r="G2002" s="33"/>
      <c r="H2002" s="33"/>
      <c r="I2002" s="33"/>
      <c r="J2002" s="33"/>
      <c r="K2002" s="33"/>
      <c r="L2002" s="33"/>
      <c r="M2002" s="33"/>
      <c r="N2002" s="33"/>
      <c r="O2002" s="105">
        <v>8829.7000000000007</v>
      </c>
      <c r="P2002" s="105">
        <v>8829.7000000000007</v>
      </c>
      <c r="Q2002" s="105">
        <v>8829.7000000000007</v>
      </c>
      <c r="R2002" s="105">
        <v>8829.7000000000007</v>
      </c>
      <c r="S2002" s="105">
        <v>8829.7000000000007</v>
      </c>
    </row>
    <row r="2003" spans="1:19">
      <c r="A2003" s="37"/>
      <c r="B2003" s="5">
        <v>2017</v>
      </c>
      <c r="C2003" s="33"/>
      <c r="D2003" s="33"/>
      <c r="E2003" s="33"/>
      <c r="F2003" s="33"/>
      <c r="G2003" s="33"/>
      <c r="H2003" s="33"/>
      <c r="I2003" s="33"/>
      <c r="J2003" s="33"/>
      <c r="K2003" s="33"/>
      <c r="L2003" s="33"/>
      <c r="M2003" s="33"/>
      <c r="N2003" s="105">
        <v>86.7</v>
      </c>
      <c r="O2003" s="105">
        <v>8788.65</v>
      </c>
      <c r="P2003" s="105">
        <v>8788.65</v>
      </c>
      <c r="Q2003" s="105">
        <v>8788.65</v>
      </c>
      <c r="R2003" s="105">
        <v>8788.65</v>
      </c>
      <c r="S2003" s="105">
        <v>8788.65</v>
      </c>
    </row>
    <row r="2004" spans="1:19">
      <c r="B2004" s="5">
        <v>2016</v>
      </c>
      <c r="C2004" s="33"/>
      <c r="D2004" s="33"/>
      <c r="E2004" s="33"/>
      <c r="F2004" s="33"/>
      <c r="G2004" s="33"/>
      <c r="H2004" s="33"/>
      <c r="I2004" s="33"/>
      <c r="J2004" s="33"/>
      <c r="K2004" s="33"/>
      <c r="L2004" s="33"/>
      <c r="M2004" s="105">
        <v>598311.26</v>
      </c>
      <c r="N2004" s="105">
        <v>598311.26</v>
      </c>
      <c r="O2004" s="105">
        <v>598311.26</v>
      </c>
      <c r="P2004" s="105">
        <v>598311.26</v>
      </c>
      <c r="Q2004" s="105">
        <v>598068.74</v>
      </c>
      <c r="R2004" s="105">
        <v>598068.74</v>
      </c>
      <c r="S2004" s="105">
        <v>598068.74</v>
      </c>
    </row>
    <row r="2005" spans="1:19">
      <c r="B2005" s="5">
        <v>2015</v>
      </c>
      <c r="C2005" s="33"/>
      <c r="D2005" s="33"/>
      <c r="E2005" s="33"/>
      <c r="F2005" s="33"/>
      <c r="G2005" s="33"/>
      <c r="H2005" s="33"/>
      <c r="I2005" s="33"/>
      <c r="J2005" s="33"/>
      <c r="K2005" s="33"/>
      <c r="L2005" s="105">
        <v>55651.96</v>
      </c>
      <c r="M2005" s="105">
        <v>55651.96</v>
      </c>
      <c r="N2005" s="105">
        <v>55651.96</v>
      </c>
      <c r="O2005" s="105">
        <v>54309.01</v>
      </c>
      <c r="P2005" s="105">
        <v>54309.01</v>
      </c>
      <c r="Q2005" s="105">
        <v>54309.01</v>
      </c>
      <c r="R2005" s="105">
        <v>54309.01</v>
      </c>
      <c r="S2005" s="105">
        <v>54309.01</v>
      </c>
    </row>
    <row r="2006" spans="1:19">
      <c r="B2006" s="5">
        <v>2014</v>
      </c>
      <c r="C2006" s="33"/>
      <c r="D2006" s="33"/>
      <c r="E2006" s="33"/>
      <c r="F2006" s="33"/>
      <c r="G2006" s="33"/>
      <c r="H2006" s="33"/>
      <c r="I2006" s="33"/>
      <c r="J2006" s="33"/>
      <c r="K2006" s="105">
        <v>42143.06</v>
      </c>
      <c r="L2006" s="105">
        <v>42143.06</v>
      </c>
      <c r="M2006" s="105">
        <v>42143.06</v>
      </c>
      <c r="N2006" s="105">
        <v>42143.06</v>
      </c>
      <c r="O2006" s="105">
        <v>40867.11</v>
      </c>
      <c r="P2006" s="105">
        <v>40867.11</v>
      </c>
      <c r="Q2006" s="105">
        <v>40867.11</v>
      </c>
      <c r="R2006" s="105">
        <v>40867.11</v>
      </c>
      <c r="S2006" s="105">
        <v>40867.11</v>
      </c>
    </row>
    <row r="2007" spans="1:19">
      <c r="B2007" s="5">
        <v>2013</v>
      </c>
      <c r="C2007" s="33"/>
      <c r="D2007" s="33"/>
      <c r="E2007" s="33"/>
      <c r="F2007" s="33"/>
      <c r="G2007" s="33"/>
      <c r="H2007" s="33"/>
      <c r="I2007" s="33"/>
      <c r="J2007" s="105">
        <v>37305.89</v>
      </c>
      <c r="K2007" s="105">
        <v>37305.89</v>
      </c>
      <c r="L2007" s="105">
        <v>37305.89</v>
      </c>
      <c r="M2007" s="105">
        <v>37305.89</v>
      </c>
      <c r="N2007" s="105">
        <v>37305.89</v>
      </c>
      <c r="O2007" s="105">
        <v>37305.89</v>
      </c>
      <c r="P2007" s="105">
        <v>37305.89</v>
      </c>
      <c r="Q2007" s="105">
        <v>37305.89</v>
      </c>
      <c r="R2007" s="105">
        <v>37305.89</v>
      </c>
      <c r="S2007" s="105">
        <v>37305.89</v>
      </c>
    </row>
    <row r="2008" spans="1:19">
      <c r="B2008" s="5">
        <v>2012</v>
      </c>
      <c r="C2008" s="33"/>
      <c r="D2008" s="33"/>
      <c r="E2008" s="33"/>
      <c r="F2008" s="33"/>
      <c r="G2008" s="33"/>
      <c r="H2008" s="33"/>
      <c r="I2008" s="105">
        <v>144961.06</v>
      </c>
      <c r="J2008" s="105">
        <v>144961.06</v>
      </c>
      <c r="K2008" s="105">
        <v>144961.06</v>
      </c>
      <c r="L2008" s="105">
        <v>144961.06</v>
      </c>
      <c r="M2008" s="105">
        <v>144961.06</v>
      </c>
      <c r="N2008" s="105">
        <v>144961.06</v>
      </c>
      <c r="O2008" s="105">
        <v>129063.67</v>
      </c>
      <c r="P2008" s="105">
        <v>129063.67</v>
      </c>
      <c r="Q2008" s="105">
        <v>129063.67</v>
      </c>
      <c r="R2008" s="105">
        <v>129063.67</v>
      </c>
      <c r="S2008" s="105">
        <v>129063.67</v>
      </c>
    </row>
    <row r="2009" spans="1:19">
      <c r="B2009" s="5">
        <v>2011</v>
      </c>
      <c r="C2009" s="33"/>
      <c r="D2009" s="33"/>
      <c r="E2009" s="33"/>
      <c r="F2009" s="33"/>
      <c r="G2009" s="33"/>
      <c r="H2009" s="105">
        <v>17152.87</v>
      </c>
      <c r="I2009" s="105">
        <v>17152.87</v>
      </c>
      <c r="J2009" s="105">
        <v>17152.87</v>
      </c>
      <c r="K2009" s="105">
        <v>17152.87</v>
      </c>
      <c r="L2009" s="105">
        <v>17152.87</v>
      </c>
      <c r="M2009" s="105">
        <v>17152.87</v>
      </c>
      <c r="N2009" s="105">
        <v>17152.87</v>
      </c>
      <c r="O2009" s="105">
        <v>9398.67</v>
      </c>
      <c r="P2009" s="105">
        <v>9398.67</v>
      </c>
      <c r="Q2009" s="105">
        <v>9398.67</v>
      </c>
      <c r="R2009" s="105">
        <v>9398.67</v>
      </c>
      <c r="S2009" s="105">
        <v>9398.67</v>
      </c>
    </row>
    <row r="2010" spans="1:19">
      <c r="B2010" s="5">
        <v>2010</v>
      </c>
      <c r="C2010" s="33"/>
      <c r="D2010" s="33"/>
      <c r="E2010" s="33"/>
      <c r="F2010" s="33"/>
      <c r="G2010" s="105">
        <v>2373</v>
      </c>
      <c r="H2010" s="105">
        <v>2373</v>
      </c>
      <c r="I2010" s="105">
        <v>2373</v>
      </c>
      <c r="J2010" s="105">
        <v>2373</v>
      </c>
      <c r="K2010" s="105">
        <v>2373</v>
      </c>
      <c r="L2010" s="105">
        <v>2373</v>
      </c>
      <c r="M2010" s="105">
        <v>2373</v>
      </c>
      <c r="N2010" s="105">
        <v>2373</v>
      </c>
      <c r="O2010" s="105">
        <v>48677.19</v>
      </c>
      <c r="P2010" s="105">
        <v>48677.19</v>
      </c>
      <c r="Q2010" s="105">
        <v>48677.19</v>
      </c>
      <c r="R2010" s="105">
        <v>48677.19</v>
      </c>
      <c r="S2010" s="105">
        <v>48677.19</v>
      </c>
    </row>
    <row r="2011" spans="1:19">
      <c r="B2011" s="5">
        <v>2009</v>
      </c>
      <c r="C2011" s="33"/>
      <c r="D2011" s="33"/>
      <c r="E2011" s="33"/>
      <c r="F2011" s="105">
        <v>16604.55</v>
      </c>
      <c r="G2011" s="105">
        <v>16604.55</v>
      </c>
      <c r="H2011" s="105">
        <v>16604.55</v>
      </c>
      <c r="I2011" s="105">
        <v>16604.55</v>
      </c>
      <c r="J2011" s="105">
        <v>16604.55</v>
      </c>
      <c r="K2011" s="105">
        <v>16604.55</v>
      </c>
      <c r="L2011" s="105">
        <v>16604.55</v>
      </c>
      <c r="M2011" s="105">
        <v>16604.55</v>
      </c>
      <c r="N2011" s="105">
        <v>16604.55</v>
      </c>
      <c r="O2011" s="105">
        <v>65624.88</v>
      </c>
      <c r="P2011" s="105">
        <v>65624.88</v>
      </c>
      <c r="Q2011" s="105">
        <v>65624.88</v>
      </c>
      <c r="R2011" s="105">
        <v>65624.88</v>
      </c>
      <c r="S2011" s="105">
        <v>65624.88</v>
      </c>
    </row>
    <row r="2012" spans="1:19">
      <c r="B2012" s="5">
        <v>2008</v>
      </c>
      <c r="C2012" s="33"/>
      <c r="D2012" s="33"/>
      <c r="E2012" s="105">
        <v>30531.69</v>
      </c>
      <c r="F2012" s="105">
        <v>30531.69</v>
      </c>
      <c r="G2012" s="105">
        <v>30531.69</v>
      </c>
      <c r="H2012" s="105">
        <v>30531.69</v>
      </c>
      <c r="I2012" s="105">
        <v>30531.69</v>
      </c>
      <c r="J2012" s="105">
        <v>30531.69</v>
      </c>
      <c r="K2012" s="105">
        <v>30531.69</v>
      </c>
      <c r="L2012" s="105">
        <v>30531.69</v>
      </c>
      <c r="M2012" s="105">
        <v>30531.69</v>
      </c>
      <c r="N2012" s="105">
        <v>30531.69</v>
      </c>
      <c r="O2012" s="105">
        <v>29820.76</v>
      </c>
      <c r="P2012" s="105">
        <v>29820.76</v>
      </c>
      <c r="Q2012" s="105">
        <v>29820.76</v>
      </c>
      <c r="R2012" s="105">
        <v>29820.76</v>
      </c>
      <c r="S2012" s="105">
        <v>29820.76</v>
      </c>
    </row>
    <row r="2013" spans="1:19">
      <c r="B2013" s="5">
        <v>2007</v>
      </c>
      <c r="C2013" s="33"/>
      <c r="D2013" s="105">
        <v>22967.07</v>
      </c>
      <c r="E2013" s="105">
        <v>22967.07</v>
      </c>
      <c r="F2013" s="105">
        <v>22967.07</v>
      </c>
      <c r="G2013" s="105">
        <v>22967.07</v>
      </c>
      <c r="H2013" s="105">
        <v>22967.07</v>
      </c>
      <c r="I2013" s="105">
        <v>22967.07</v>
      </c>
      <c r="J2013" s="105">
        <v>22967.07</v>
      </c>
      <c r="K2013" s="105">
        <v>22967.07</v>
      </c>
      <c r="L2013" s="105">
        <v>22967.07</v>
      </c>
      <c r="M2013" s="105">
        <v>22967.07</v>
      </c>
      <c r="N2013" s="105">
        <v>22967.07</v>
      </c>
      <c r="O2013" s="105">
        <v>20700.66</v>
      </c>
      <c r="P2013" s="105">
        <v>20700.66</v>
      </c>
      <c r="Q2013" s="105">
        <v>20700.66</v>
      </c>
      <c r="R2013" s="105">
        <v>20700.66</v>
      </c>
      <c r="S2013" s="105">
        <v>20700.66</v>
      </c>
    </row>
    <row r="2014" spans="1:19">
      <c r="B2014" s="5">
        <v>2006</v>
      </c>
      <c r="C2014" s="34">
        <v>33751.4</v>
      </c>
      <c r="D2014" s="105">
        <v>33751.4</v>
      </c>
      <c r="E2014" s="105">
        <v>33751.4</v>
      </c>
      <c r="F2014" s="105">
        <v>33751.4</v>
      </c>
      <c r="G2014" s="105">
        <v>33751.4</v>
      </c>
      <c r="H2014" s="105">
        <v>33751.4</v>
      </c>
      <c r="I2014" s="105">
        <v>33751.4</v>
      </c>
      <c r="J2014" s="105">
        <v>33751.4</v>
      </c>
      <c r="K2014" s="105">
        <v>33751.4</v>
      </c>
      <c r="L2014" s="105">
        <v>33751.4</v>
      </c>
      <c r="M2014" s="105">
        <v>33751.4</v>
      </c>
      <c r="N2014" s="105">
        <v>33751.4</v>
      </c>
      <c r="O2014" s="105">
        <v>31355.14</v>
      </c>
      <c r="P2014" s="105">
        <v>31355.14</v>
      </c>
      <c r="Q2014" s="105">
        <v>31355.14</v>
      </c>
      <c r="R2014" s="105">
        <v>31355.14</v>
      </c>
      <c r="S2014" s="105">
        <v>31355.14</v>
      </c>
    </row>
    <row r="2015" spans="1:19">
      <c r="B2015" s="5">
        <v>2005</v>
      </c>
      <c r="C2015" s="34">
        <v>19530.32</v>
      </c>
      <c r="D2015" s="105">
        <v>19530.32</v>
      </c>
      <c r="E2015" s="105">
        <v>19530.32</v>
      </c>
      <c r="F2015" s="105">
        <v>19530.32</v>
      </c>
      <c r="G2015" s="105">
        <v>19530.32</v>
      </c>
      <c r="H2015" s="105">
        <v>19530.32</v>
      </c>
      <c r="I2015" s="105">
        <v>19530.32</v>
      </c>
      <c r="J2015" s="105">
        <v>19530.32</v>
      </c>
      <c r="K2015" s="105">
        <v>19530.32</v>
      </c>
      <c r="L2015" s="105">
        <v>19530.32</v>
      </c>
      <c r="M2015" s="105">
        <v>19530.32</v>
      </c>
      <c r="N2015" s="105">
        <v>19530.32</v>
      </c>
      <c r="O2015" s="105">
        <v>19530.32</v>
      </c>
      <c r="P2015" s="105">
        <v>19530.32</v>
      </c>
      <c r="Q2015" s="105">
        <v>19530.32</v>
      </c>
      <c r="R2015" s="105">
        <v>19530.32</v>
      </c>
      <c r="S2015" s="105">
        <v>19530.32</v>
      </c>
    </row>
    <row r="2016" spans="1:19">
      <c r="B2016" s="5">
        <v>2004</v>
      </c>
      <c r="C2016" s="34">
        <v>16899.8</v>
      </c>
      <c r="D2016" s="105">
        <v>16899.8</v>
      </c>
      <c r="E2016" s="105">
        <v>16899.8</v>
      </c>
      <c r="F2016" s="105">
        <v>16899.8</v>
      </c>
      <c r="G2016" s="105">
        <v>16899.8</v>
      </c>
      <c r="H2016" s="105">
        <v>16899.8</v>
      </c>
      <c r="I2016" s="105">
        <v>16899.8</v>
      </c>
      <c r="J2016" s="105">
        <v>16899.8</v>
      </c>
      <c r="K2016" s="105">
        <v>16899.8</v>
      </c>
      <c r="L2016" s="105">
        <v>16899.8</v>
      </c>
      <c r="M2016" s="105">
        <v>16899.8</v>
      </c>
      <c r="N2016" s="105">
        <v>16899.8</v>
      </c>
      <c r="O2016" s="105">
        <v>16899.8</v>
      </c>
      <c r="P2016" s="105">
        <v>16899.8</v>
      </c>
      <c r="Q2016" s="105">
        <v>16899.8</v>
      </c>
      <c r="R2016" s="105">
        <v>16899.8</v>
      </c>
      <c r="S2016" s="105">
        <v>16899.8</v>
      </c>
    </row>
    <row r="2017" spans="2:19">
      <c r="B2017" s="5">
        <v>2003</v>
      </c>
      <c r="C2017" s="34">
        <v>31830.080000000002</v>
      </c>
      <c r="D2017" s="105">
        <v>31830.080000000002</v>
      </c>
      <c r="E2017" s="105">
        <v>31830.080000000002</v>
      </c>
      <c r="F2017" s="105">
        <v>31830.080000000002</v>
      </c>
      <c r="G2017" s="105">
        <v>31830.080000000002</v>
      </c>
      <c r="H2017" s="105">
        <v>31830.080000000002</v>
      </c>
      <c r="I2017" s="105">
        <v>31830.080000000002</v>
      </c>
      <c r="J2017" s="105">
        <v>31830.080000000002</v>
      </c>
      <c r="K2017" s="105">
        <v>31830.080000000002</v>
      </c>
      <c r="L2017" s="105">
        <v>31830.080000000002</v>
      </c>
      <c r="M2017" s="105">
        <v>31830.080000000002</v>
      </c>
      <c r="N2017" s="105">
        <v>31830.080000000002</v>
      </c>
      <c r="O2017" s="105">
        <v>27735.72</v>
      </c>
      <c r="P2017" s="105">
        <v>27735.72</v>
      </c>
      <c r="Q2017" s="105">
        <v>27735.72</v>
      </c>
      <c r="R2017" s="105">
        <v>27735.72</v>
      </c>
      <c r="S2017" s="105">
        <v>27735.72</v>
      </c>
    </row>
    <row r="2018" spans="2:19">
      <c r="B2018" s="5">
        <v>2002</v>
      </c>
      <c r="C2018" s="34">
        <v>8493.01</v>
      </c>
      <c r="D2018" s="105">
        <v>8493.01</v>
      </c>
      <c r="E2018" s="105">
        <v>8493.01</v>
      </c>
      <c r="F2018" s="105">
        <v>8493.01</v>
      </c>
      <c r="G2018" s="105">
        <v>8493.01</v>
      </c>
      <c r="H2018" s="105">
        <v>8493.01</v>
      </c>
      <c r="I2018" s="105">
        <v>8493.01</v>
      </c>
      <c r="J2018" s="105">
        <v>8493.01</v>
      </c>
      <c r="K2018" s="105">
        <v>8493.01</v>
      </c>
      <c r="L2018" s="105">
        <v>8493.01</v>
      </c>
      <c r="M2018" s="105">
        <v>8493.01</v>
      </c>
      <c r="N2018" s="105">
        <v>8493.01</v>
      </c>
      <c r="O2018" s="105">
        <v>8493.01</v>
      </c>
      <c r="P2018" s="105">
        <v>8493.01</v>
      </c>
      <c r="Q2018" s="105">
        <v>8493.01</v>
      </c>
      <c r="R2018" s="105">
        <v>8493.01</v>
      </c>
      <c r="S2018" s="105">
        <v>8493.01</v>
      </c>
    </row>
    <row r="2019" spans="2:19">
      <c r="B2019" s="5">
        <v>2001</v>
      </c>
      <c r="C2019" s="34">
        <v>45854.109999999986</v>
      </c>
      <c r="D2019" s="105">
        <v>45854.11</v>
      </c>
      <c r="E2019" s="105">
        <v>45854.11</v>
      </c>
      <c r="F2019" s="105">
        <v>45854.11</v>
      </c>
      <c r="G2019" s="105">
        <v>45854.11</v>
      </c>
      <c r="H2019" s="105">
        <v>45854.11</v>
      </c>
      <c r="I2019" s="105">
        <v>45854.11</v>
      </c>
      <c r="J2019" s="105">
        <v>45854.11</v>
      </c>
      <c r="K2019" s="105">
        <v>45854.11</v>
      </c>
      <c r="L2019" s="105">
        <v>45854.11</v>
      </c>
      <c r="M2019" s="105">
        <v>45854.11</v>
      </c>
      <c r="N2019" s="105">
        <v>45854.11</v>
      </c>
      <c r="O2019" s="105">
        <v>45854.11</v>
      </c>
      <c r="P2019" s="105">
        <v>45854.11</v>
      </c>
      <c r="Q2019" s="105">
        <v>45854.11</v>
      </c>
      <c r="R2019" s="105">
        <v>45854.11</v>
      </c>
      <c r="S2019" s="105">
        <v>45854.11</v>
      </c>
    </row>
    <row r="2020" spans="2:19">
      <c r="B2020" s="5">
        <v>2000</v>
      </c>
      <c r="C2020" s="34">
        <v>1254.1099999999999</v>
      </c>
      <c r="D2020" s="105">
        <v>1254.1099999999999</v>
      </c>
      <c r="E2020" s="105">
        <v>1254.1099999999999</v>
      </c>
      <c r="F2020" s="105">
        <v>1254.1099999999999</v>
      </c>
      <c r="G2020" s="105">
        <v>1254.1099999999999</v>
      </c>
      <c r="H2020" s="105">
        <v>1254.1099999999999</v>
      </c>
      <c r="I2020" s="105">
        <v>1254.1099999999999</v>
      </c>
      <c r="J2020" s="105">
        <v>1254.1099999999999</v>
      </c>
      <c r="K2020" s="105">
        <v>1254.1099999999999</v>
      </c>
      <c r="L2020" s="105">
        <v>1254.1099999999999</v>
      </c>
      <c r="M2020" s="105">
        <v>1254.1099999999999</v>
      </c>
      <c r="N2020" s="105">
        <v>1254.1099999999999</v>
      </c>
      <c r="O2020" s="105">
        <v>1254.1099999999999</v>
      </c>
      <c r="P2020" s="105">
        <v>1254.1099999999999</v>
      </c>
      <c r="Q2020" s="105">
        <v>1254.1099999999999</v>
      </c>
      <c r="R2020" s="105">
        <v>1254.1099999999999</v>
      </c>
      <c r="S2020" s="105">
        <v>1254.1099999999999</v>
      </c>
    </row>
    <row r="2021" spans="2:19">
      <c r="B2021" s="5">
        <v>1999</v>
      </c>
      <c r="C2021" s="34">
        <v>20956.8</v>
      </c>
      <c r="D2021" s="105">
        <v>20956.8</v>
      </c>
      <c r="E2021" s="105">
        <v>20956.8</v>
      </c>
      <c r="F2021" s="105">
        <v>20956.8</v>
      </c>
      <c r="G2021" s="105">
        <v>20956.8</v>
      </c>
      <c r="H2021" s="105">
        <v>20956.8</v>
      </c>
      <c r="I2021" s="105">
        <v>20956.8</v>
      </c>
      <c r="J2021" s="105">
        <v>20956.8</v>
      </c>
      <c r="K2021" s="105">
        <v>20956.8</v>
      </c>
      <c r="L2021" s="105">
        <v>20956.8</v>
      </c>
      <c r="M2021" s="105">
        <v>20956.8</v>
      </c>
      <c r="N2021" s="105">
        <v>20956.8</v>
      </c>
      <c r="O2021" s="105">
        <v>20956.8</v>
      </c>
      <c r="P2021" s="105">
        <v>20956.8</v>
      </c>
      <c r="Q2021" s="105">
        <v>20956.8</v>
      </c>
      <c r="R2021" s="105">
        <v>20956.8</v>
      </c>
      <c r="S2021" s="105">
        <v>20956.8</v>
      </c>
    </row>
    <row r="2022" spans="2:19">
      <c r="B2022" s="5">
        <v>1998</v>
      </c>
      <c r="C2022" s="34">
        <v>33773.47</v>
      </c>
      <c r="D2022" s="105">
        <v>33773.47</v>
      </c>
      <c r="E2022" s="105">
        <v>33773.47</v>
      </c>
      <c r="F2022" s="105">
        <v>33773.47</v>
      </c>
      <c r="G2022" s="105">
        <v>33773.47</v>
      </c>
      <c r="H2022" s="105">
        <v>33773.47</v>
      </c>
      <c r="I2022" s="105">
        <v>33773.47</v>
      </c>
      <c r="J2022" s="105">
        <v>33773.47</v>
      </c>
      <c r="K2022" s="105">
        <v>33773.47</v>
      </c>
      <c r="L2022" s="105">
        <v>33773.47</v>
      </c>
      <c r="M2022" s="105">
        <v>33773.47</v>
      </c>
      <c r="N2022" s="105">
        <v>33773.47</v>
      </c>
      <c r="O2022" s="105">
        <v>33773.47</v>
      </c>
      <c r="P2022" s="105">
        <v>33773.47</v>
      </c>
      <c r="Q2022" s="105">
        <v>33773.47</v>
      </c>
      <c r="R2022" s="105">
        <v>33773.47</v>
      </c>
      <c r="S2022" s="105">
        <v>33773.47</v>
      </c>
    </row>
    <row r="2023" spans="2:19">
      <c r="B2023" s="5">
        <v>1997</v>
      </c>
      <c r="C2023" s="34">
        <v>27031.69</v>
      </c>
      <c r="D2023" s="105">
        <v>27031.69</v>
      </c>
      <c r="E2023" s="105">
        <v>27031.69</v>
      </c>
      <c r="F2023" s="105">
        <v>27031.69</v>
      </c>
      <c r="G2023" s="105">
        <v>27031.69</v>
      </c>
      <c r="H2023" s="105">
        <v>27031.69</v>
      </c>
      <c r="I2023" s="105">
        <v>27031.69</v>
      </c>
      <c r="J2023" s="105">
        <v>27031.69</v>
      </c>
      <c r="K2023" s="105">
        <v>27031.69</v>
      </c>
      <c r="L2023" s="105">
        <v>27031.69</v>
      </c>
      <c r="M2023" s="105">
        <v>27031.69</v>
      </c>
      <c r="N2023" s="105">
        <v>27031.69</v>
      </c>
      <c r="O2023" s="105">
        <v>27031.69</v>
      </c>
      <c r="P2023" s="105">
        <v>27031.69</v>
      </c>
      <c r="Q2023" s="105">
        <v>27031.69</v>
      </c>
      <c r="R2023" s="105">
        <v>27031.69</v>
      </c>
      <c r="S2023" s="105">
        <v>27031.69</v>
      </c>
    </row>
    <row r="2024" spans="2:19">
      <c r="B2024" s="5">
        <v>1996</v>
      </c>
      <c r="C2024" s="34">
        <v>2300.6</v>
      </c>
      <c r="D2024" s="105">
        <v>2300.6</v>
      </c>
      <c r="E2024" s="105">
        <v>2300.6</v>
      </c>
      <c r="F2024" s="105">
        <v>2300.6</v>
      </c>
      <c r="G2024" s="105">
        <v>2300.6</v>
      </c>
      <c r="H2024" s="105">
        <v>2300.6</v>
      </c>
      <c r="I2024" s="105">
        <v>2300.6</v>
      </c>
      <c r="J2024" s="105">
        <v>2300.6</v>
      </c>
      <c r="K2024" s="105">
        <v>2300.6</v>
      </c>
      <c r="L2024" s="105">
        <v>2300.6</v>
      </c>
      <c r="M2024" s="105">
        <v>2300.6</v>
      </c>
      <c r="N2024" s="105">
        <v>2300.6</v>
      </c>
      <c r="O2024" s="105">
        <v>2300.6</v>
      </c>
      <c r="P2024" s="105">
        <v>2300.6</v>
      </c>
      <c r="Q2024" s="105">
        <v>2300.6</v>
      </c>
      <c r="R2024" s="105">
        <v>2300.6</v>
      </c>
      <c r="S2024" s="105">
        <v>2300.6</v>
      </c>
    </row>
    <row r="2025" spans="2:19">
      <c r="B2025" s="5">
        <v>1995</v>
      </c>
      <c r="C2025" s="34">
        <v>8987.64</v>
      </c>
      <c r="D2025" s="105">
        <v>8987.64</v>
      </c>
      <c r="E2025" s="105">
        <v>8987.64</v>
      </c>
      <c r="F2025" s="105">
        <v>8987.64</v>
      </c>
      <c r="G2025" s="105">
        <v>8987.64</v>
      </c>
      <c r="H2025" s="105">
        <v>8987.64</v>
      </c>
      <c r="I2025" s="105">
        <v>8987.64</v>
      </c>
      <c r="J2025" s="105">
        <v>8987.64</v>
      </c>
      <c r="K2025" s="105">
        <v>8987.64</v>
      </c>
      <c r="L2025" s="105">
        <v>8987.64</v>
      </c>
      <c r="M2025" s="105">
        <v>8987.64</v>
      </c>
      <c r="N2025" s="105">
        <v>8987.64</v>
      </c>
      <c r="O2025" s="105">
        <v>8987.64</v>
      </c>
      <c r="P2025" s="105">
        <v>8987.64</v>
      </c>
      <c r="Q2025" s="105">
        <v>8987.64</v>
      </c>
      <c r="R2025" s="105">
        <v>8987.64</v>
      </c>
      <c r="S2025" s="105">
        <v>8987.64</v>
      </c>
    </row>
    <row r="2026" spans="2:19">
      <c r="B2026" s="5">
        <v>1994</v>
      </c>
      <c r="C2026" s="34">
        <v>18507.400000000001</v>
      </c>
      <c r="D2026" s="105">
        <v>18507.400000000001</v>
      </c>
      <c r="E2026" s="105">
        <v>18507.400000000001</v>
      </c>
      <c r="F2026" s="105">
        <v>18507.400000000001</v>
      </c>
      <c r="G2026" s="105">
        <v>18507.400000000001</v>
      </c>
      <c r="H2026" s="105">
        <v>18507.400000000001</v>
      </c>
      <c r="I2026" s="105">
        <v>18507.400000000001</v>
      </c>
      <c r="J2026" s="105">
        <v>18507.400000000001</v>
      </c>
      <c r="K2026" s="105">
        <v>18507.400000000001</v>
      </c>
      <c r="L2026" s="105">
        <v>18507.400000000001</v>
      </c>
      <c r="M2026" s="105">
        <v>18507.400000000001</v>
      </c>
      <c r="N2026" s="105">
        <v>18507.400000000001</v>
      </c>
      <c r="O2026" s="105">
        <v>18507.400000000001</v>
      </c>
      <c r="P2026" s="105">
        <v>18507.400000000001</v>
      </c>
      <c r="Q2026" s="105">
        <v>18507.400000000001</v>
      </c>
      <c r="R2026" s="105">
        <v>18507.400000000001</v>
      </c>
      <c r="S2026" s="105">
        <v>18507.400000000001</v>
      </c>
    </row>
    <row r="2027" spans="2:19">
      <c r="B2027" s="5">
        <v>1993</v>
      </c>
      <c r="C2027" s="34">
        <v>12590.310000000001</v>
      </c>
      <c r="D2027" s="105">
        <v>12590.31</v>
      </c>
      <c r="E2027" s="105">
        <v>12590.31</v>
      </c>
      <c r="F2027" s="105">
        <v>12590.31</v>
      </c>
      <c r="G2027" s="105">
        <v>12590.31</v>
      </c>
      <c r="H2027" s="105">
        <v>12590.31</v>
      </c>
      <c r="I2027" s="105">
        <v>12590.31</v>
      </c>
      <c r="J2027" s="105">
        <v>12590.31</v>
      </c>
      <c r="K2027" s="105">
        <v>12590.31</v>
      </c>
      <c r="L2027" s="105">
        <v>12590.31</v>
      </c>
      <c r="M2027" s="105">
        <v>12590.31</v>
      </c>
      <c r="N2027" s="105">
        <v>12590.31</v>
      </c>
      <c r="O2027" s="105">
        <v>12590.31</v>
      </c>
      <c r="P2027" s="105">
        <v>12590.31</v>
      </c>
      <c r="Q2027" s="105">
        <v>12590.31</v>
      </c>
      <c r="R2027" s="105">
        <v>12590.31</v>
      </c>
      <c r="S2027" s="105">
        <v>12590.31</v>
      </c>
    </row>
    <row r="2028" spans="2:19">
      <c r="B2028" s="5">
        <v>1992</v>
      </c>
      <c r="C2028" s="34">
        <v>41833.81</v>
      </c>
      <c r="D2028" s="105">
        <v>41833.81</v>
      </c>
      <c r="E2028" s="105">
        <v>41833.81</v>
      </c>
      <c r="F2028" s="105">
        <v>41833.81</v>
      </c>
      <c r="G2028" s="105">
        <v>41833.81</v>
      </c>
      <c r="H2028" s="105">
        <v>41833.81</v>
      </c>
      <c r="I2028" s="105">
        <v>41833.81</v>
      </c>
      <c r="J2028" s="105">
        <v>41833.81</v>
      </c>
      <c r="K2028" s="105">
        <v>41833.81</v>
      </c>
      <c r="L2028" s="105">
        <v>41833.81</v>
      </c>
      <c r="M2028" s="105">
        <v>41833.81</v>
      </c>
      <c r="N2028" s="105">
        <v>41833.81</v>
      </c>
      <c r="O2028" s="105">
        <v>41833.81</v>
      </c>
      <c r="P2028" s="105">
        <v>41833.81</v>
      </c>
      <c r="Q2028" s="105">
        <v>41833.81</v>
      </c>
      <c r="R2028" s="105">
        <v>41833.81</v>
      </c>
      <c r="S2028" s="105">
        <v>41833.81</v>
      </c>
    </row>
    <row r="2029" spans="2:19">
      <c r="B2029" s="5">
        <v>1991</v>
      </c>
      <c r="C2029" s="34">
        <v>4362.0599999999995</v>
      </c>
      <c r="D2029" s="105">
        <v>4362.0600000000004</v>
      </c>
      <c r="E2029" s="105">
        <v>4362.0600000000004</v>
      </c>
      <c r="F2029" s="105">
        <v>4362.0600000000004</v>
      </c>
      <c r="G2029" s="105">
        <v>4362.0600000000004</v>
      </c>
      <c r="H2029" s="105">
        <v>4362.0600000000004</v>
      </c>
      <c r="I2029" s="105">
        <v>4362.0600000000004</v>
      </c>
      <c r="J2029" s="105">
        <v>4362.0600000000004</v>
      </c>
      <c r="K2029" s="105">
        <v>4362.0600000000004</v>
      </c>
      <c r="L2029" s="105">
        <v>4362.0600000000004</v>
      </c>
      <c r="M2029" s="105">
        <v>4362.0600000000004</v>
      </c>
      <c r="N2029" s="105">
        <v>4362.0600000000004</v>
      </c>
      <c r="O2029" s="105">
        <v>4362.0600000000004</v>
      </c>
      <c r="P2029" s="105">
        <v>4362.0600000000004</v>
      </c>
      <c r="Q2029" s="105">
        <v>4362.0600000000004</v>
      </c>
      <c r="R2029" s="105">
        <v>4362.0600000000004</v>
      </c>
      <c r="S2029" s="105">
        <v>4362.0600000000004</v>
      </c>
    </row>
    <row r="2030" spans="2:19">
      <c r="B2030" s="5">
        <v>1990</v>
      </c>
      <c r="C2030" s="34">
        <v>58760.83</v>
      </c>
      <c r="D2030" s="105">
        <v>58760.83</v>
      </c>
      <c r="E2030" s="105">
        <v>58760.83</v>
      </c>
      <c r="F2030" s="105">
        <v>58760.83</v>
      </c>
      <c r="G2030" s="105">
        <v>58760.83</v>
      </c>
      <c r="H2030" s="105">
        <v>58760.83</v>
      </c>
      <c r="I2030" s="105">
        <v>58760.83</v>
      </c>
      <c r="J2030" s="105">
        <v>58760.83</v>
      </c>
      <c r="K2030" s="105">
        <v>58760.83</v>
      </c>
      <c r="L2030" s="105">
        <v>58760.83</v>
      </c>
      <c r="M2030" s="105">
        <v>58760.83</v>
      </c>
      <c r="N2030" s="105">
        <v>58760.83</v>
      </c>
      <c r="O2030" s="105">
        <v>58760.83</v>
      </c>
      <c r="P2030" s="105">
        <v>58760.83</v>
      </c>
      <c r="Q2030" s="105">
        <v>58760.83</v>
      </c>
      <c r="R2030" s="105">
        <v>58760.83</v>
      </c>
      <c r="S2030" s="105">
        <v>58760.83</v>
      </c>
    </row>
    <row r="2031" spans="2:19">
      <c r="B2031" s="5">
        <v>1989</v>
      </c>
      <c r="C2031" s="34">
        <v>36393.85</v>
      </c>
      <c r="D2031" s="105">
        <v>36393.85</v>
      </c>
      <c r="E2031" s="105">
        <v>36393.85</v>
      </c>
      <c r="F2031" s="105">
        <v>36393.85</v>
      </c>
      <c r="G2031" s="105">
        <v>36393.85</v>
      </c>
      <c r="H2031" s="105">
        <v>36393.85</v>
      </c>
      <c r="I2031" s="105">
        <v>36393.85</v>
      </c>
      <c r="J2031" s="105">
        <v>36393.85</v>
      </c>
      <c r="K2031" s="105">
        <v>36393.85</v>
      </c>
      <c r="L2031" s="105">
        <v>36393.85</v>
      </c>
      <c r="M2031" s="105">
        <v>36393.85</v>
      </c>
      <c r="N2031" s="105">
        <v>36393.85</v>
      </c>
      <c r="O2031" s="105">
        <v>36393.85</v>
      </c>
      <c r="P2031" s="105">
        <v>36393.85</v>
      </c>
      <c r="Q2031" s="105">
        <v>36393.85</v>
      </c>
      <c r="R2031" s="105">
        <v>36393.85</v>
      </c>
      <c r="S2031" s="105">
        <v>36393.85</v>
      </c>
    </row>
    <row r="2032" spans="2:19">
      <c r="B2032" s="5">
        <v>1988</v>
      </c>
      <c r="C2032" s="34">
        <v>19009.18</v>
      </c>
      <c r="D2032" s="105">
        <v>19009.18</v>
      </c>
      <c r="E2032" s="105">
        <v>19009.18</v>
      </c>
      <c r="F2032" s="105">
        <v>19009.18</v>
      </c>
      <c r="G2032" s="105">
        <v>19009.18</v>
      </c>
      <c r="H2032" s="105">
        <v>19009.18</v>
      </c>
      <c r="I2032" s="105">
        <v>19009.18</v>
      </c>
      <c r="J2032" s="105">
        <v>19009.18</v>
      </c>
      <c r="K2032" s="105">
        <v>19009.18</v>
      </c>
      <c r="L2032" s="105">
        <v>19009.18</v>
      </c>
      <c r="M2032" s="105">
        <v>19009.18</v>
      </c>
      <c r="N2032" s="105">
        <v>19009.18</v>
      </c>
      <c r="O2032" s="105">
        <v>19009.18</v>
      </c>
      <c r="P2032" s="105">
        <v>19009.18</v>
      </c>
      <c r="Q2032" s="105">
        <v>19009.18</v>
      </c>
      <c r="R2032" s="105">
        <v>19009.18</v>
      </c>
      <c r="S2032" s="105">
        <v>19009.18</v>
      </c>
    </row>
    <row r="2033" spans="2:19">
      <c r="B2033" s="5">
        <v>1987</v>
      </c>
      <c r="C2033" s="34">
        <v>62544.969999999994</v>
      </c>
      <c r="D2033" s="105">
        <v>62544.97</v>
      </c>
      <c r="E2033" s="105">
        <v>62544.97</v>
      </c>
      <c r="F2033" s="105">
        <v>62544.97</v>
      </c>
      <c r="G2033" s="105">
        <v>62544.97</v>
      </c>
      <c r="H2033" s="105">
        <v>62544.97</v>
      </c>
      <c r="I2033" s="105">
        <v>62544.97</v>
      </c>
      <c r="J2033" s="105">
        <v>62544.97</v>
      </c>
      <c r="K2033" s="105">
        <v>62544.97</v>
      </c>
      <c r="L2033" s="105">
        <v>62544.97</v>
      </c>
      <c r="M2033" s="105">
        <v>62544.97</v>
      </c>
      <c r="N2033" s="105">
        <v>62544.97</v>
      </c>
      <c r="O2033" s="105">
        <v>62544.97</v>
      </c>
      <c r="P2033" s="105">
        <v>62544.97</v>
      </c>
      <c r="Q2033" s="105">
        <v>62544.97</v>
      </c>
      <c r="R2033" s="105">
        <v>62544.97</v>
      </c>
      <c r="S2033" s="105">
        <v>62544.97</v>
      </c>
    </row>
    <row r="2034" spans="2:19">
      <c r="B2034" s="5">
        <v>1986</v>
      </c>
      <c r="C2034" s="34">
        <v>68942.73000000001</v>
      </c>
      <c r="D2034" s="105">
        <v>68942.73</v>
      </c>
      <c r="E2034" s="105">
        <v>68942.73</v>
      </c>
      <c r="F2034" s="105">
        <v>68942.73</v>
      </c>
      <c r="G2034" s="105">
        <v>68942.73</v>
      </c>
      <c r="H2034" s="105">
        <v>68942.73</v>
      </c>
      <c r="I2034" s="105">
        <v>68942.73</v>
      </c>
      <c r="J2034" s="105">
        <v>68942.73</v>
      </c>
      <c r="K2034" s="105">
        <v>68942.73</v>
      </c>
      <c r="L2034" s="105">
        <v>68942.73</v>
      </c>
      <c r="M2034" s="105">
        <v>68942.73</v>
      </c>
      <c r="N2034" s="105">
        <v>68942.73</v>
      </c>
      <c r="O2034" s="105">
        <v>68942.73</v>
      </c>
      <c r="P2034" s="105">
        <v>68942.73</v>
      </c>
      <c r="Q2034" s="105">
        <v>68942.73</v>
      </c>
      <c r="R2034" s="105">
        <v>68942.73</v>
      </c>
      <c r="S2034" s="105">
        <v>68942.73</v>
      </c>
    </row>
    <row r="2035" spans="2:19">
      <c r="B2035" s="5">
        <v>1985</v>
      </c>
      <c r="C2035" s="34">
        <v>29699.47</v>
      </c>
      <c r="D2035" s="105">
        <v>29699.47</v>
      </c>
      <c r="E2035" s="105">
        <v>29699.47</v>
      </c>
      <c r="F2035" s="105">
        <v>29699.47</v>
      </c>
      <c r="G2035" s="105">
        <v>29699.47</v>
      </c>
      <c r="H2035" s="105">
        <v>29699.47</v>
      </c>
      <c r="I2035" s="105">
        <v>29699.47</v>
      </c>
      <c r="J2035" s="105">
        <v>29699.47</v>
      </c>
      <c r="K2035" s="105">
        <v>29699.47</v>
      </c>
      <c r="L2035" s="105">
        <v>29699.47</v>
      </c>
      <c r="M2035" s="105">
        <v>29699.47</v>
      </c>
      <c r="N2035" s="105">
        <v>29699.47</v>
      </c>
      <c r="O2035" s="105">
        <v>29699.47</v>
      </c>
      <c r="P2035" s="105">
        <v>29699.47</v>
      </c>
      <c r="Q2035" s="105">
        <v>29699.47</v>
      </c>
      <c r="R2035" s="105">
        <v>29699.47</v>
      </c>
      <c r="S2035" s="105">
        <v>29699.47</v>
      </c>
    </row>
    <row r="2036" spans="2:19">
      <c r="B2036" s="5">
        <v>1984</v>
      </c>
      <c r="C2036" s="34">
        <v>49021.19</v>
      </c>
      <c r="D2036" s="105">
        <v>49021.19</v>
      </c>
      <c r="E2036" s="105">
        <v>49021.19</v>
      </c>
      <c r="F2036" s="105">
        <v>49021.19</v>
      </c>
      <c r="G2036" s="105">
        <v>49021.19</v>
      </c>
      <c r="H2036" s="105">
        <v>49021.19</v>
      </c>
      <c r="I2036" s="105">
        <v>49021.19</v>
      </c>
      <c r="J2036" s="105">
        <v>49021.19</v>
      </c>
      <c r="K2036" s="105">
        <v>49021.19</v>
      </c>
      <c r="L2036" s="105">
        <v>49021.19</v>
      </c>
      <c r="M2036" s="105">
        <v>49021.19</v>
      </c>
      <c r="N2036" s="105">
        <v>49021.19</v>
      </c>
      <c r="O2036" s="105">
        <v>49021.19</v>
      </c>
      <c r="P2036" s="105">
        <v>49021.19</v>
      </c>
      <c r="Q2036" s="105">
        <v>49021.19</v>
      </c>
      <c r="R2036" s="105">
        <v>49021.19</v>
      </c>
      <c r="S2036" s="105">
        <v>49021.19</v>
      </c>
    </row>
    <row r="2037" spans="2:19">
      <c r="B2037" s="5">
        <v>1983</v>
      </c>
      <c r="C2037" s="34">
        <v>83356.14</v>
      </c>
      <c r="D2037" s="105">
        <v>83356.14</v>
      </c>
      <c r="E2037" s="105">
        <v>83356.14</v>
      </c>
      <c r="F2037" s="105">
        <v>83356.14</v>
      </c>
      <c r="G2037" s="105">
        <v>83356.14</v>
      </c>
      <c r="H2037" s="105">
        <v>83356.14</v>
      </c>
      <c r="I2037" s="105">
        <v>83356.14</v>
      </c>
      <c r="J2037" s="105">
        <v>83356.14</v>
      </c>
      <c r="K2037" s="105">
        <v>83356.14</v>
      </c>
      <c r="L2037" s="105">
        <v>83356.14</v>
      </c>
      <c r="M2037" s="105">
        <v>83356.14</v>
      </c>
      <c r="N2037" s="105">
        <v>83356.14</v>
      </c>
      <c r="O2037" s="105">
        <v>83356.14</v>
      </c>
      <c r="P2037" s="105">
        <v>83356.14</v>
      </c>
      <c r="Q2037" s="105">
        <v>83356.14</v>
      </c>
      <c r="R2037" s="105">
        <v>83356.14</v>
      </c>
      <c r="S2037" s="105">
        <v>83356.14</v>
      </c>
    </row>
    <row r="2038" spans="2:19">
      <c r="B2038" s="5">
        <v>1982</v>
      </c>
      <c r="C2038" s="34">
        <v>44688.14</v>
      </c>
      <c r="D2038" s="105">
        <v>44688.14</v>
      </c>
      <c r="E2038" s="105">
        <v>44688.14</v>
      </c>
      <c r="F2038" s="105">
        <v>44688.14</v>
      </c>
      <c r="G2038" s="105">
        <v>44688.14</v>
      </c>
      <c r="H2038" s="105">
        <v>44688.14</v>
      </c>
      <c r="I2038" s="105">
        <v>44688.14</v>
      </c>
      <c r="J2038" s="105">
        <v>44688.14</v>
      </c>
      <c r="K2038" s="105">
        <v>44688.14</v>
      </c>
      <c r="L2038" s="105">
        <v>44688.14</v>
      </c>
      <c r="M2038" s="105">
        <v>44688.14</v>
      </c>
      <c r="N2038" s="105">
        <v>44688.14</v>
      </c>
      <c r="O2038" s="105">
        <v>44688.14</v>
      </c>
      <c r="P2038" s="105">
        <v>44688.14</v>
      </c>
      <c r="Q2038" s="105">
        <v>44688.14</v>
      </c>
      <c r="R2038" s="105">
        <v>44688.14</v>
      </c>
      <c r="S2038" s="105">
        <v>44688.14</v>
      </c>
    </row>
    <row r="2039" spans="2:19">
      <c r="B2039" s="5">
        <v>1981</v>
      </c>
      <c r="C2039" s="34">
        <v>75800.220000000016</v>
      </c>
      <c r="D2039" s="105">
        <v>75800.22</v>
      </c>
      <c r="E2039" s="105">
        <v>75800.22</v>
      </c>
      <c r="F2039" s="105">
        <v>75800.22</v>
      </c>
      <c r="G2039" s="105">
        <v>75800.22</v>
      </c>
      <c r="H2039" s="105">
        <v>75800.22</v>
      </c>
      <c r="I2039" s="105">
        <v>75800.22</v>
      </c>
      <c r="J2039" s="105">
        <v>75800.22</v>
      </c>
      <c r="K2039" s="105">
        <v>75800.22</v>
      </c>
      <c r="L2039" s="105">
        <v>75800.22</v>
      </c>
      <c r="M2039" s="105">
        <v>75800.22</v>
      </c>
      <c r="N2039" s="105">
        <v>75800.22</v>
      </c>
      <c r="O2039" s="105">
        <v>75800.22</v>
      </c>
      <c r="P2039" s="105">
        <v>75800.22</v>
      </c>
      <c r="Q2039" s="105">
        <v>75800.22</v>
      </c>
      <c r="R2039" s="105">
        <v>75800.22</v>
      </c>
      <c r="S2039" s="105">
        <v>75800.22</v>
      </c>
    </row>
    <row r="2040" spans="2:19">
      <c r="B2040" s="5">
        <v>1980</v>
      </c>
      <c r="C2040" s="34">
        <v>55179.469999999994</v>
      </c>
      <c r="D2040" s="105">
        <v>55179.47</v>
      </c>
      <c r="E2040" s="105">
        <v>55179.47</v>
      </c>
      <c r="F2040" s="105">
        <v>55179.47</v>
      </c>
      <c r="G2040" s="105">
        <v>55179.47</v>
      </c>
      <c r="H2040" s="105">
        <v>55179.47</v>
      </c>
      <c r="I2040" s="105">
        <v>55179.47</v>
      </c>
      <c r="J2040" s="105">
        <v>55179.47</v>
      </c>
      <c r="K2040" s="105">
        <v>55179.47</v>
      </c>
      <c r="L2040" s="105">
        <v>55179.47</v>
      </c>
      <c r="M2040" s="105">
        <v>55179.47</v>
      </c>
      <c r="N2040" s="105">
        <v>55179.47</v>
      </c>
      <c r="O2040" s="105">
        <v>55179.47</v>
      </c>
      <c r="P2040" s="105">
        <v>55179.47</v>
      </c>
      <c r="Q2040" s="105">
        <v>55179.47</v>
      </c>
      <c r="R2040" s="105">
        <v>55179.47</v>
      </c>
      <c r="S2040" s="105">
        <v>55179.47</v>
      </c>
    </row>
    <row r="2041" spans="2:19">
      <c r="B2041" s="5">
        <v>1979</v>
      </c>
      <c r="C2041" s="34">
        <v>85826.94</v>
      </c>
      <c r="D2041" s="105">
        <v>85826.94</v>
      </c>
      <c r="E2041" s="105">
        <v>85826.94</v>
      </c>
      <c r="F2041" s="105">
        <v>85826.94</v>
      </c>
      <c r="G2041" s="105">
        <v>85826.94</v>
      </c>
      <c r="H2041" s="105">
        <v>85826.94</v>
      </c>
      <c r="I2041" s="105">
        <v>85826.94</v>
      </c>
      <c r="J2041" s="105">
        <v>85826.94</v>
      </c>
      <c r="K2041" s="105">
        <v>85826.94</v>
      </c>
      <c r="L2041" s="105">
        <v>85826.94</v>
      </c>
      <c r="M2041" s="105">
        <v>85826.94</v>
      </c>
      <c r="N2041" s="105">
        <v>85826.94</v>
      </c>
      <c r="O2041" s="105">
        <v>85826.94</v>
      </c>
      <c r="P2041" s="105">
        <v>85826.94</v>
      </c>
      <c r="Q2041" s="105">
        <v>85826.94</v>
      </c>
      <c r="R2041" s="105">
        <v>85826.94</v>
      </c>
      <c r="S2041" s="105">
        <v>85826.94</v>
      </c>
    </row>
    <row r="2042" spans="2:19">
      <c r="B2042" s="5">
        <v>1978</v>
      </c>
      <c r="C2042" s="34">
        <v>86314.09</v>
      </c>
      <c r="D2042" s="105">
        <v>86314.09</v>
      </c>
      <c r="E2042" s="105">
        <v>86314.09</v>
      </c>
      <c r="F2042" s="105">
        <v>86314.09</v>
      </c>
      <c r="G2042" s="105">
        <v>86314.09</v>
      </c>
      <c r="H2042" s="105">
        <v>86314.09</v>
      </c>
      <c r="I2042" s="105">
        <v>86314.09</v>
      </c>
      <c r="J2042" s="105">
        <v>86314.09</v>
      </c>
      <c r="K2042" s="105">
        <v>86314.09</v>
      </c>
      <c r="L2042" s="105">
        <v>86314.09</v>
      </c>
      <c r="M2042" s="105">
        <v>86314.09</v>
      </c>
      <c r="N2042" s="105">
        <v>86314.09</v>
      </c>
      <c r="O2042" s="105">
        <v>86314.09</v>
      </c>
      <c r="P2042" s="105">
        <v>86314.09</v>
      </c>
      <c r="Q2042" s="105">
        <v>86314.09</v>
      </c>
      <c r="R2042" s="105">
        <v>86314.09</v>
      </c>
      <c r="S2042" s="105">
        <v>86314.09</v>
      </c>
    </row>
    <row r="2043" spans="2:19">
      <c r="B2043" s="5">
        <v>1977</v>
      </c>
      <c r="C2043" s="34">
        <v>44121.66</v>
      </c>
      <c r="D2043" s="105">
        <v>44121.66</v>
      </c>
      <c r="E2043" s="105">
        <v>44121.66</v>
      </c>
      <c r="F2043" s="105">
        <v>44121.66</v>
      </c>
      <c r="G2043" s="105">
        <v>44121.66</v>
      </c>
      <c r="H2043" s="105">
        <v>44121.66</v>
      </c>
      <c r="I2043" s="105">
        <v>44121.66</v>
      </c>
      <c r="J2043" s="105">
        <v>44121.66</v>
      </c>
      <c r="K2043" s="105">
        <v>44121.66</v>
      </c>
      <c r="L2043" s="105">
        <v>44121.66</v>
      </c>
      <c r="M2043" s="105">
        <v>44121.66</v>
      </c>
      <c r="N2043" s="105">
        <v>44121.66</v>
      </c>
      <c r="O2043" s="105">
        <v>44121.66</v>
      </c>
      <c r="P2043" s="105">
        <v>44121.66</v>
      </c>
      <c r="Q2043" s="105">
        <v>44121.66</v>
      </c>
      <c r="R2043" s="105">
        <v>44121.66</v>
      </c>
      <c r="S2043" s="105">
        <v>44121.66</v>
      </c>
    </row>
    <row r="2044" spans="2:19">
      <c r="B2044" s="5">
        <v>1976</v>
      </c>
      <c r="C2044" s="34">
        <v>61907.28</v>
      </c>
      <c r="D2044" s="105">
        <v>61907.28</v>
      </c>
      <c r="E2044" s="105">
        <v>61907.28</v>
      </c>
      <c r="F2044" s="105">
        <v>61907.28</v>
      </c>
      <c r="G2044" s="105">
        <v>61907.28</v>
      </c>
      <c r="H2044" s="105">
        <v>61907.28</v>
      </c>
      <c r="I2044" s="105">
        <v>61907.28</v>
      </c>
      <c r="J2044" s="105">
        <v>61907.28</v>
      </c>
      <c r="K2044" s="105">
        <v>61907.28</v>
      </c>
      <c r="L2044" s="105">
        <v>61907.28</v>
      </c>
      <c r="M2044" s="105">
        <v>61907.28</v>
      </c>
      <c r="N2044" s="105">
        <v>61907.28</v>
      </c>
      <c r="O2044" s="105">
        <v>61450.28</v>
      </c>
      <c r="P2044" s="105">
        <v>61450.28</v>
      </c>
      <c r="Q2044" s="105">
        <v>61450.28</v>
      </c>
      <c r="R2044" s="105">
        <v>61450.28</v>
      </c>
      <c r="S2044" s="105">
        <v>61450.28</v>
      </c>
    </row>
    <row r="2045" spans="2:19">
      <c r="B2045" s="5">
        <v>1975</v>
      </c>
      <c r="C2045" s="34">
        <v>29036.46</v>
      </c>
      <c r="D2045" s="105">
        <v>29036.46</v>
      </c>
      <c r="E2045" s="105">
        <v>29036.46</v>
      </c>
      <c r="F2045" s="105">
        <v>29036.46</v>
      </c>
      <c r="G2045" s="105">
        <v>29036.46</v>
      </c>
      <c r="H2045" s="105">
        <v>29036.46</v>
      </c>
      <c r="I2045" s="105">
        <v>29036.46</v>
      </c>
      <c r="J2045" s="105">
        <v>29036.46</v>
      </c>
      <c r="K2045" s="105">
        <v>29036.46</v>
      </c>
      <c r="L2045" s="105">
        <v>29036.46</v>
      </c>
      <c r="M2045" s="105">
        <v>29036.46</v>
      </c>
      <c r="N2045" s="105">
        <v>29036.46</v>
      </c>
      <c r="O2045" s="105">
        <v>29036.46</v>
      </c>
      <c r="P2045" s="105">
        <v>29036.46</v>
      </c>
      <c r="Q2045" s="105">
        <v>29036.46</v>
      </c>
      <c r="R2045" s="105">
        <v>29036.46</v>
      </c>
      <c r="S2045" s="105">
        <v>29036.46</v>
      </c>
    </row>
    <row r="2046" spans="2:19">
      <c r="B2046" s="5">
        <v>1974</v>
      </c>
      <c r="C2046" s="34">
        <v>63697.61</v>
      </c>
      <c r="D2046" s="105">
        <v>63697.61</v>
      </c>
      <c r="E2046" s="105">
        <v>63697.61</v>
      </c>
      <c r="F2046" s="105">
        <v>63697.61</v>
      </c>
      <c r="G2046" s="105">
        <v>63697.61</v>
      </c>
      <c r="H2046" s="105">
        <v>63697.61</v>
      </c>
      <c r="I2046" s="105">
        <v>63697.61</v>
      </c>
      <c r="J2046" s="105">
        <v>63697.61</v>
      </c>
      <c r="K2046" s="105">
        <v>63697.61</v>
      </c>
      <c r="L2046" s="105">
        <v>63697.61</v>
      </c>
      <c r="M2046" s="105">
        <v>63697.61</v>
      </c>
      <c r="N2046" s="105">
        <v>63697.61</v>
      </c>
      <c r="O2046" s="105">
        <v>63697.61</v>
      </c>
      <c r="P2046" s="105">
        <v>63697.61</v>
      </c>
      <c r="Q2046" s="105">
        <v>63697.61</v>
      </c>
      <c r="R2046" s="105">
        <v>63697.61</v>
      </c>
      <c r="S2046" s="105">
        <v>63697.61</v>
      </c>
    </row>
    <row r="2047" spans="2:19">
      <c r="B2047" s="5">
        <v>1973</v>
      </c>
      <c r="C2047" s="34">
        <v>101212.15</v>
      </c>
      <c r="D2047" s="105">
        <v>101212.15</v>
      </c>
      <c r="E2047" s="105">
        <v>101212.15</v>
      </c>
      <c r="F2047" s="105">
        <v>101212.15</v>
      </c>
      <c r="G2047" s="105">
        <v>101212.15</v>
      </c>
      <c r="H2047" s="105">
        <v>101212.15</v>
      </c>
      <c r="I2047" s="105">
        <v>101212.15</v>
      </c>
      <c r="J2047" s="105">
        <v>101212.15</v>
      </c>
      <c r="K2047" s="105">
        <v>101212.15</v>
      </c>
      <c r="L2047" s="105">
        <v>101212.15</v>
      </c>
      <c r="M2047" s="105">
        <v>101212.15</v>
      </c>
      <c r="N2047" s="105">
        <v>101212.15</v>
      </c>
      <c r="O2047" s="105">
        <v>101212.15</v>
      </c>
      <c r="P2047" s="105">
        <v>101212.15</v>
      </c>
      <c r="Q2047" s="105">
        <v>101212.15</v>
      </c>
      <c r="R2047" s="105">
        <v>101212.15</v>
      </c>
      <c r="S2047" s="105">
        <v>101212.15</v>
      </c>
    </row>
    <row r="2048" spans="2:19">
      <c r="B2048" s="5">
        <v>1972</v>
      </c>
      <c r="C2048" s="34">
        <v>113157.5</v>
      </c>
      <c r="D2048" s="105">
        <v>113157.5</v>
      </c>
      <c r="E2048" s="105">
        <v>113157.5</v>
      </c>
      <c r="F2048" s="105">
        <v>113157.5</v>
      </c>
      <c r="G2048" s="105">
        <v>113157.5</v>
      </c>
      <c r="H2048" s="105">
        <v>113157.5</v>
      </c>
      <c r="I2048" s="105">
        <v>113157.5</v>
      </c>
      <c r="J2048" s="105">
        <v>113157.5</v>
      </c>
      <c r="K2048" s="105">
        <v>113157.5</v>
      </c>
      <c r="L2048" s="105">
        <v>113157.5</v>
      </c>
      <c r="M2048" s="105">
        <v>113157.5</v>
      </c>
      <c r="N2048" s="105">
        <v>113157.5</v>
      </c>
      <c r="O2048" s="105">
        <v>113157.5</v>
      </c>
      <c r="P2048" s="105">
        <v>113157.5</v>
      </c>
      <c r="Q2048" s="105">
        <v>113157.5</v>
      </c>
      <c r="R2048" s="105">
        <v>113157.5</v>
      </c>
      <c r="S2048" s="105">
        <v>113157.5</v>
      </c>
    </row>
    <row r="2049" spans="2:19">
      <c r="B2049" s="5">
        <v>1971</v>
      </c>
      <c r="C2049" s="34">
        <v>100822.03</v>
      </c>
      <c r="D2049" s="105">
        <v>100822.03</v>
      </c>
      <c r="E2049" s="105">
        <v>100822.03</v>
      </c>
      <c r="F2049" s="105">
        <v>100822.03</v>
      </c>
      <c r="G2049" s="105">
        <v>100822.03</v>
      </c>
      <c r="H2049" s="105">
        <v>100822.03</v>
      </c>
      <c r="I2049" s="105">
        <v>100822.03</v>
      </c>
      <c r="J2049" s="105">
        <v>100822.03</v>
      </c>
      <c r="K2049" s="105">
        <v>100822.03</v>
      </c>
      <c r="L2049" s="105">
        <v>100822.03</v>
      </c>
      <c r="M2049" s="105">
        <v>100822.03</v>
      </c>
      <c r="N2049" s="105">
        <v>100822.03</v>
      </c>
      <c r="O2049" s="105">
        <v>100822.03</v>
      </c>
      <c r="P2049" s="105">
        <v>100822.03</v>
      </c>
      <c r="Q2049" s="105">
        <v>100822.03</v>
      </c>
      <c r="R2049" s="105">
        <v>100822.03</v>
      </c>
      <c r="S2049" s="105">
        <v>100822.03</v>
      </c>
    </row>
    <row r="2050" spans="2:19">
      <c r="B2050" s="5">
        <v>1970</v>
      </c>
      <c r="C2050" s="34">
        <v>79256.39</v>
      </c>
      <c r="D2050" s="105">
        <v>79256.39</v>
      </c>
      <c r="E2050" s="105">
        <v>79256.39</v>
      </c>
      <c r="F2050" s="105">
        <v>79256.39</v>
      </c>
      <c r="G2050" s="105">
        <v>79256.39</v>
      </c>
      <c r="H2050" s="105">
        <v>79256.39</v>
      </c>
      <c r="I2050" s="105">
        <v>79256.39</v>
      </c>
      <c r="J2050" s="105">
        <v>79256.39</v>
      </c>
      <c r="K2050" s="105">
        <v>79256.39</v>
      </c>
      <c r="L2050" s="105">
        <v>79256.39</v>
      </c>
      <c r="M2050" s="105">
        <v>79256.39</v>
      </c>
      <c r="N2050" s="105">
        <v>79256.39</v>
      </c>
      <c r="O2050" s="105">
        <v>79256.39</v>
      </c>
      <c r="P2050" s="105">
        <v>79256.39</v>
      </c>
      <c r="Q2050" s="105">
        <v>79256.39</v>
      </c>
      <c r="R2050" s="105">
        <v>79256.39</v>
      </c>
      <c r="S2050" s="105">
        <v>79256.39</v>
      </c>
    </row>
    <row r="2051" spans="2:19">
      <c r="B2051" s="5">
        <v>1969</v>
      </c>
      <c r="C2051" s="34">
        <v>110709.79</v>
      </c>
      <c r="D2051" s="105">
        <v>110709.79</v>
      </c>
      <c r="E2051" s="105">
        <v>110709.79</v>
      </c>
      <c r="F2051" s="105">
        <v>110709.79</v>
      </c>
      <c r="G2051" s="105">
        <v>110709.79</v>
      </c>
      <c r="H2051" s="105">
        <v>110709.79</v>
      </c>
      <c r="I2051" s="105">
        <v>110709.79</v>
      </c>
      <c r="J2051" s="105">
        <v>110709.79</v>
      </c>
      <c r="K2051" s="105">
        <v>110709.79</v>
      </c>
      <c r="L2051" s="105">
        <v>110709.79</v>
      </c>
      <c r="M2051" s="105">
        <v>110709.79</v>
      </c>
      <c r="N2051" s="105">
        <v>110709.79</v>
      </c>
      <c r="O2051" s="105">
        <v>110709.79</v>
      </c>
      <c r="P2051" s="105">
        <v>110709.79</v>
      </c>
      <c r="Q2051" s="105">
        <v>110709.79</v>
      </c>
      <c r="R2051" s="105">
        <v>110709.79</v>
      </c>
      <c r="S2051" s="105">
        <v>110709.79</v>
      </c>
    </row>
    <row r="2052" spans="2:19">
      <c r="B2052" s="5">
        <v>1968</v>
      </c>
      <c r="C2052" s="34">
        <v>66281.070000000007</v>
      </c>
      <c r="D2052" s="105">
        <v>66281.070000000007</v>
      </c>
      <c r="E2052" s="105">
        <v>66281.070000000007</v>
      </c>
      <c r="F2052" s="105">
        <v>66281.070000000007</v>
      </c>
      <c r="G2052" s="105">
        <v>66281.070000000007</v>
      </c>
      <c r="H2052" s="105">
        <v>66281.070000000007</v>
      </c>
      <c r="I2052" s="105">
        <v>66281.070000000007</v>
      </c>
      <c r="J2052" s="105">
        <v>66281.070000000007</v>
      </c>
      <c r="K2052" s="105">
        <v>66281.070000000007</v>
      </c>
      <c r="L2052" s="105">
        <v>66281.070000000007</v>
      </c>
      <c r="M2052" s="105">
        <v>66281.070000000007</v>
      </c>
      <c r="N2052" s="105">
        <v>66281.070000000007</v>
      </c>
      <c r="O2052" s="105">
        <v>66281.070000000007</v>
      </c>
      <c r="P2052" s="105">
        <v>66281.070000000007</v>
      </c>
      <c r="Q2052" s="105">
        <v>66281.070000000007</v>
      </c>
      <c r="R2052" s="105">
        <v>66281.070000000007</v>
      </c>
      <c r="S2052" s="105">
        <v>66281.070000000007</v>
      </c>
    </row>
    <row r="2053" spans="2:19">
      <c r="B2053" s="5">
        <v>1967</v>
      </c>
      <c r="C2053" s="34">
        <v>36678.35</v>
      </c>
      <c r="D2053" s="105">
        <v>36678.35</v>
      </c>
      <c r="E2053" s="105">
        <v>36678.35</v>
      </c>
      <c r="F2053" s="105">
        <v>36678.35</v>
      </c>
      <c r="G2053" s="105">
        <v>36678.35</v>
      </c>
      <c r="H2053" s="105">
        <v>36678.35</v>
      </c>
      <c r="I2053" s="105">
        <v>36678.35</v>
      </c>
      <c r="J2053" s="105">
        <v>36678.35</v>
      </c>
      <c r="K2053" s="105">
        <v>36678.35</v>
      </c>
      <c r="L2053" s="105">
        <v>36678.35</v>
      </c>
      <c r="M2053" s="105">
        <v>36678.35</v>
      </c>
      <c r="N2053" s="105">
        <v>36678.35</v>
      </c>
      <c r="O2053" s="105">
        <v>36678.35</v>
      </c>
      <c r="P2053" s="105">
        <v>36678.35</v>
      </c>
      <c r="Q2053" s="105">
        <v>36678.35</v>
      </c>
      <c r="R2053" s="105">
        <v>36678.35</v>
      </c>
      <c r="S2053" s="105">
        <v>36678.35</v>
      </c>
    </row>
    <row r="2054" spans="2:19">
      <c r="B2054" s="5">
        <v>1966</v>
      </c>
      <c r="C2054" s="34">
        <v>22951.56</v>
      </c>
      <c r="D2054" s="105">
        <v>22951.56</v>
      </c>
      <c r="E2054" s="105">
        <v>22951.56</v>
      </c>
      <c r="F2054" s="105">
        <v>22951.56</v>
      </c>
      <c r="G2054" s="105">
        <v>22951.56</v>
      </c>
      <c r="H2054" s="105">
        <v>22951.56</v>
      </c>
      <c r="I2054" s="105">
        <v>22951.56</v>
      </c>
      <c r="J2054" s="105">
        <v>22951.56</v>
      </c>
      <c r="K2054" s="105">
        <v>22951.56</v>
      </c>
      <c r="L2054" s="105">
        <v>22951.56</v>
      </c>
      <c r="M2054" s="105">
        <v>22951.56</v>
      </c>
      <c r="N2054" s="105">
        <v>22951.56</v>
      </c>
      <c r="O2054" s="105">
        <v>22951.56</v>
      </c>
      <c r="P2054" s="105">
        <v>22951.56</v>
      </c>
      <c r="Q2054" s="105">
        <v>22951.56</v>
      </c>
      <c r="R2054" s="105">
        <v>22951.56</v>
      </c>
      <c r="S2054" s="105">
        <v>22951.56</v>
      </c>
    </row>
    <row r="2055" spans="2:19">
      <c r="B2055" s="5">
        <v>1965</v>
      </c>
      <c r="C2055" s="34">
        <v>41664.17</v>
      </c>
      <c r="D2055" s="105">
        <v>41664.17</v>
      </c>
      <c r="E2055" s="105">
        <v>41664.17</v>
      </c>
      <c r="F2055" s="105">
        <v>41664.17</v>
      </c>
      <c r="G2055" s="105">
        <v>41664.17</v>
      </c>
      <c r="H2055" s="105">
        <v>41664.17</v>
      </c>
      <c r="I2055" s="105">
        <v>41664.17</v>
      </c>
      <c r="J2055" s="105">
        <v>41664.17</v>
      </c>
      <c r="K2055" s="105">
        <v>41664.17</v>
      </c>
      <c r="L2055" s="105">
        <v>41664.17</v>
      </c>
      <c r="M2055" s="105">
        <v>41664.17</v>
      </c>
      <c r="N2055" s="105">
        <v>41664.17</v>
      </c>
      <c r="O2055" s="105">
        <v>41664.17</v>
      </c>
      <c r="P2055" s="105">
        <v>41664.17</v>
      </c>
      <c r="Q2055" s="105">
        <v>41664.17</v>
      </c>
      <c r="R2055" s="105">
        <v>41664.17</v>
      </c>
      <c r="S2055" s="105">
        <v>41664.17</v>
      </c>
    </row>
    <row r="2056" spans="2:19">
      <c r="B2056" s="5">
        <v>1964</v>
      </c>
      <c r="C2056" s="34">
        <v>22598.61</v>
      </c>
      <c r="D2056" s="105">
        <v>22598.61</v>
      </c>
      <c r="E2056" s="105">
        <v>22598.61</v>
      </c>
      <c r="F2056" s="105">
        <v>22598.61</v>
      </c>
      <c r="G2056" s="105">
        <v>22598.61</v>
      </c>
      <c r="H2056" s="105">
        <v>22598.61</v>
      </c>
      <c r="I2056" s="105">
        <v>22598.61</v>
      </c>
      <c r="J2056" s="105">
        <v>22598.61</v>
      </c>
      <c r="K2056" s="105">
        <v>22598.61</v>
      </c>
      <c r="L2056" s="105">
        <v>22598.61</v>
      </c>
      <c r="M2056" s="105">
        <v>22598.61</v>
      </c>
      <c r="N2056" s="105">
        <v>22598.61</v>
      </c>
      <c r="O2056" s="105">
        <v>22095.61</v>
      </c>
      <c r="P2056" s="105">
        <v>22095.61</v>
      </c>
      <c r="Q2056" s="105">
        <v>22095.61</v>
      </c>
      <c r="R2056" s="105">
        <v>22095.61</v>
      </c>
      <c r="S2056" s="105">
        <v>22095.61</v>
      </c>
    </row>
    <row r="2057" spans="2:19">
      <c r="B2057" s="5">
        <v>1963</v>
      </c>
      <c r="C2057" s="34">
        <v>35714.449999999997</v>
      </c>
      <c r="D2057" s="105">
        <v>35714.449999999997</v>
      </c>
      <c r="E2057" s="105">
        <v>35714.449999999997</v>
      </c>
      <c r="F2057" s="105">
        <v>35714.449999999997</v>
      </c>
      <c r="G2057" s="105">
        <v>35714.449999999997</v>
      </c>
      <c r="H2057" s="105">
        <v>35714.449999999997</v>
      </c>
      <c r="I2057" s="105">
        <v>35714.449999999997</v>
      </c>
      <c r="J2057" s="105">
        <v>35714.449999999997</v>
      </c>
      <c r="K2057" s="105">
        <v>35714.449999999997</v>
      </c>
      <c r="L2057" s="105">
        <v>35714.449999999997</v>
      </c>
      <c r="M2057" s="105">
        <v>35714.449999999997</v>
      </c>
      <c r="N2057" s="105">
        <v>35714.449999999997</v>
      </c>
      <c r="O2057" s="105">
        <v>35679.449999999997</v>
      </c>
      <c r="P2057" s="105">
        <v>35679.449999999997</v>
      </c>
      <c r="Q2057" s="105">
        <v>35679.449999999997</v>
      </c>
      <c r="R2057" s="105">
        <v>35679.449999999997</v>
      </c>
      <c r="S2057" s="105">
        <v>35679.449999999997</v>
      </c>
    </row>
    <row r="2058" spans="2:19">
      <c r="B2058" s="5">
        <v>1962</v>
      </c>
      <c r="C2058" s="34">
        <v>18435.759999999998</v>
      </c>
      <c r="D2058" s="105">
        <v>18435.759999999998</v>
      </c>
      <c r="E2058" s="105">
        <v>18435.759999999998</v>
      </c>
      <c r="F2058" s="105">
        <v>18435.759999999998</v>
      </c>
      <c r="G2058" s="105">
        <v>18435.759999999998</v>
      </c>
      <c r="H2058" s="105">
        <v>18435.759999999998</v>
      </c>
      <c r="I2058" s="105">
        <v>18435.759999999998</v>
      </c>
      <c r="J2058" s="105">
        <v>18435.759999999998</v>
      </c>
      <c r="K2058" s="105">
        <v>18435.759999999998</v>
      </c>
      <c r="L2058" s="105">
        <v>18435.759999999998</v>
      </c>
      <c r="M2058" s="105">
        <v>18435.759999999998</v>
      </c>
      <c r="N2058" s="105">
        <v>18435.759999999998</v>
      </c>
      <c r="O2058" s="105">
        <v>16257.76</v>
      </c>
      <c r="P2058" s="105">
        <v>16257.76</v>
      </c>
      <c r="Q2058" s="105">
        <v>16257.76</v>
      </c>
      <c r="R2058" s="105">
        <v>16257.76</v>
      </c>
      <c r="S2058" s="105">
        <v>16257.76</v>
      </c>
    </row>
    <row r="2059" spans="2:19">
      <c r="B2059" s="5">
        <v>1961</v>
      </c>
      <c r="C2059" s="34">
        <v>23546.94</v>
      </c>
      <c r="D2059" s="105">
        <v>23546.94</v>
      </c>
      <c r="E2059" s="105">
        <v>23546.94</v>
      </c>
      <c r="F2059" s="105">
        <v>23546.94</v>
      </c>
      <c r="G2059" s="105">
        <v>23546.94</v>
      </c>
      <c r="H2059" s="105">
        <v>23546.94</v>
      </c>
      <c r="I2059" s="105">
        <v>23546.94</v>
      </c>
      <c r="J2059" s="105">
        <v>23546.94</v>
      </c>
      <c r="K2059" s="105">
        <v>23546.94</v>
      </c>
      <c r="L2059" s="105">
        <v>23546.94</v>
      </c>
      <c r="M2059" s="105">
        <v>23546.94</v>
      </c>
      <c r="N2059" s="105">
        <v>23546.94</v>
      </c>
      <c r="O2059" s="105">
        <v>43.94</v>
      </c>
      <c r="P2059" s="105">
        <v>43.94</v>
      </c>
      <c r="Q2059" s="105">
        <v>43.94</v>
      </c>
      <c r="R2059" s="105">
        <v>43.94</v>
      </c>
      <c r="S2059" s="105">
        <v>43.94</v>
      </c>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v>10544.1</v>
      </c>
      <c r="D2061" s="105">
        <v>10544.1</v>
      </c>
      <c r="E2061" s="105">
        <v>10544.1</v>
      </c>
      <c r="F2061" s="105">
        <v>10544.1</v>
      </c>
      <c r="G2061" s="105">
        <v>10544.1</v>
      </c>
      <c r="H2061" s="105">
        <v>10544.1</v>
      </c>
      <c r="I2061" s="105">
        <v>10544.1</v>
      </c>
      <c r="J2061" s="105">
        <v>10544.1</v>
      </c>
      <c r="K2061" s="105">
        <v>10544.1</v>
      </c>
      <c r="L2061" s="105">
        <v>10544.1</v>
      </c>
      <c r="M2061" s="105">
        <v>10544.1</v>
      </c>
      <c r="N2061" s="105">
        <v>10544.1</v>
      </c>
      <c r="O2061" s="105">
        <v>10544.1</v>
      </c>
      <c r="P2061" s="105">
        <v>10544.1</v>
      </c>
      <c r="Q2061" s="105">
        <v>10544.1</v>
      </c>
      <c r="R2061" s="105">
        <v>10544.1</v>
      </c>
      <c r="S2061" s="105">
        <v>10544.1</v>
      </c>
    </row>
    <row r="2062" spans="2:19">
      <c r="B2062" s="5">
        <v>1958</v>
      </c>
      <c r="C2062" s="34">
        <v>6162.43</v>
      </c>
      <c r="D2062" s="105">
        <v>6162.43</v>
      </c>
      <c r="E2062" s="105">
        <v>6162.43</v>
      </c>
      <c r="F2062" s="105">
        <v>6162.43</v>
      </c>
      <c r="G2062" s="105">
        <v>6162.43</v>
      </c>
      <c r="H2062" s="105">
        <v>6162.43</v>
      </c>
      <c r="I2062" s="105">
        <v>6162.43</v>
      </c>
      <c r="J2062" s="105">
        <v>6162.43</v>
      </c>
      <c r="K2062" s="105">
        <v>6162.43</v>
      </c>
      <c r="L2062" s="105">
        <v>6162.43</v>
      </c>
      <c r="M2062" s="105">
        <v>6162.43</v>
      </c>
      <c r="N2062" s="105">
        <v>6162.43</v>
      </c>
      <c r="O2062" s="105">
        <v>6162.43</v>
      </c>
      <c r="P2062" s="105">
        <v>6162.43</v>
      </c>
      <c r="Q2062" s="105">
        <v>6162.43</v>
      </c>
      <c r="R2062" s="105">
        <v>6162.43</v>
      </c>
      <c r="S2062" s="105">
        <v>6162.43</v>
      </c>
    </row>
    <row r="2063" spans="2:19">
      <c r="B2063" s="5">
        <v>1957</v>
      </c>
      <c r="C2063" s="34">
        <v>315.47000000000003</v>
      </c>
      <c r="D2063" s="105">
        <v>315.47000000000003</v>
      </c>
      <c r="E2063" s="105">
        <v>315.47000000000003</v>
      </c>
      <c r="F2063" s="105">
        <v>315.47000000000003</v>
      </c>
      <c r="G2063" s="105">
        <v>315.47000000000003</v>
      </c>
      <c r="H2063" s="105">
        <v>315.47000000000003</v>
      </c>
      <c r="I2063" s="105">
        <v>315.47000000000003</v>
      </c>
      <c r="J2063" s="105">
        <v>315.47000000000003</v>
      </c>
      <c r="K2063" s="105">
        <v>315.47000000000003</v>
      </c>
      <c r="L2063" s="105">
        <v>315.47000000000003</v>
      </c>
      <c r="M2063" s="105">
        <v>315.47000000000003</v>
      </c>
      <c r="N2063" s="105">
        <v>315.47000000000003</v>
      </c>
      <c r="O2063" s="105">
        <v>315.47000000000003</v>
      </c>
      <c r="P2063" s="105">
        <v>315.47000000000003</v>
      </c>
      <c r="Q2063" s="105">
        <v>315.47000000000003</v>
      </c>
      <c r="R2063" s="105">
        <v>315.47000000000003</v>
      </c>
      <c r="S2063" s="105">
        <v>315.47000000000003</v>
      </c>
    </row>
    <row r="2064" spans="2:19">
      <c r="B2064" s="5">
        <v>1956</v>
      </c>
      <c r="C2064" s="34">
        <v>1428.04</v>
      </c>
      <c r="D2064" s="105">
        <v>1428.04</v>
      </c>
      <c r="E2064" s="105">
        <v>1428.04</v>
      </c>
      <c r="F2064" s="105">
        <v>1428.04</v>
      </c>
      <c r="G2064" s="105">
        <v>1428.04</v>
      </c>
      <c r="H2064" s="105">
        <v>1428.04</v>
      </c>
      <c r="I2064" s="105">
        <v>1428.04</v>
      </c>
      <c r="J2064" s="105">
        <v>1428.04</v>
      </c>
      <c r="K2064" s="105">
        <v>1428.04</v>
      </c>
      <c r="L2064" s="105">
        <v>1428.04</v>
      </c>
      <c r="M2064" s="105">
        <v>1428.04</v>
      </c>
      <c r="N2064" s="105">
        <v>1428.04</v>
      </c>
      <c r="O2064" s="105">
        <v>1428.04</v>
      </c>
      <c r="P2064" s="105">
        <v>1428.04</v>
      </c>
      <c r="Q2064" s="105">
        <v>1428.04</v>
      </c>
      <c r="R2064" s="105">
        <v>1428.04</v>
      </c>
      <c r="S2064" s="105">
        <v>1428.04</v>
      </c>
    </row>
    <row r="2065" spans="2:19">
      <c r="B2065" s="5">
        <v>1955</v>
      </c>
      <c r="C2065" s="34">
        <v>727.85</v>
      </c>
      <c r="D2065" s="105">
        <v>727.85</v>
      </c>
      <c r="E2065" s="105">
        <v>727.85</v>
      </c>
      <c r="F2065" s="105">
        <v>727.85</v>
      </c>
      <c r="G2065" s="105">
        <v>727.85</v>
      </c>
      <c r="H2065" s="105">
        <v>727.85</v>
      </c>
      <c r="I2065" s="105">
        <v>727.85</v>
      </c>
      <c r="J2065" s="105">
        <v>727.85</v>
      </c>
      <c r="K2065" s="105">
        <v>727.85</v>
      </c>
      <c r="L2065" s="105">
        <v>727.85</v>
      </c>
      <c r="M2065" s="105">
        <v>727.85</v>
      </c>
      <c r="N2065" s="105">
        <v>727.85</v>
      </c>
      <c r="O2065" s="105">
        <v>727.85</v>
      </c>
      <c r="P2065" s="105">
        <v>727.85</v>
      </c>
      <c r="Q2065" s="105">
        <v>727.85</v>
      </c>
      <c r="R2065" s="105">
        <v>727.85</v>
      </c>
      <c r="S2065" s="105">
        <v>727.85</v>
      </c>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v>4418.33</v>
      </c>
      <c r="D2067" s="105">
        <v>4418.33</v>
      </c>
      <c r="E2067" s="105">
        <v>4418.33</v>
      </c>
      <c r="F2067" s="105">
        <v>4418.33</v>
      </c>
      <c r="G2067" s="105">
        <v>4418.33</v>
      </c>
      <c r="H2067" s="105">
        <v>4418.33</v>
      </c>
      <c r="I2067" s="105">
        <v>4418.33</v>
      </c>
      <c r="J2067" s="105">
        <v>4418.33</v>
      </c>
      <c r="K2067" s="105">
        <v>4418.33</v>
      </c>
      <c r="L2067" s="105">
        <v>4418.33</v>
      </c>
      <c r="M2067" s="105">
        <v>4418.33</v>
      </c>
      <c r="N2067" s="105">
        <v>4418.33</v>
      </c>
      <c r="O2067" s="105">
        <v>4418.33</v>
      </c>
      <c r="P2067" s="105">
        <v>4418.33</v>
      </c>
      <c r="Q2067" s="105">
        <v>4418.33</v>
      </c>
      <c r="R2067" s="105">
        <v>4418.33</v>
      </c>
      <c r="S2067" s="105">
        <v>4418.33</v>
      </c>
    </row>
    <row r="2068" spans="2:19">
      <c r="B2068" s="5">
        <v>1952</v>
      </c>
      <c r="C2068" s="34">
        <v>1306.72</v>
      </c>
      <c r="D2068" s="105">
        <v>1306.72</v>
      </c>
      <c r="E2068" s="105">
        <v>1306.72</v>
      </c>
      <c r="F2068" s="105">
        <v>1306.72</v>
      </c>
      <c r="G2068" s="105">
        <v>1306.72</v>
      </c>
      <c r="H2068" s="105">
        <v>1306.72</v>
      </c>
      <c r="I2068" s="105">
        <v>1306.72</v>
      </c>
      <c r="J2068" s="105">
        <v>1306.72</v>
      </c>
      <c r="K2068" s="105">
        <v>1306.72</v>
      </c>
      <c r="L2068" s="105">
        <v>1306.72</v>
      </c>
      <c r="M2068" s="105">
        <v>1306.72</v>
      </c>
      <c r="N2068" s="105">
        <v>1306.72</v>
      </c>
      <c r="O2068" s="105">
        <v>1306.72</v>
      </c>
      <c r="P2068" s="105">
        <v>1306.72</v>
      </c>
      <c r="Q2068" s="105">
        <v>1306.72</v>
      </c>
      <c r="R2068" s="105">
        <v>1306.72</v>
      </c>
      <c r="S2068" s="105">
        <v>1306.72</v>
      </c>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v>1550.33</v>
      </c>
      <c r="D2070" s="105">
        <v>1550.33</v>
      </c>
      <c r="E2070" s="105">
        <v>1550.33</v>
      </c>
      <c r="F2070" s="105">
        <v>1550.33</v>
      </c>
      <c r="G2070" s="105">
        <v>1550.33</v>
      </c>
      <c r="H2070" s="105">
        <v>1550.33</v>
      </c>
      <c r="I2070" s="105">
        <v>1550.33</v>
      </c>
      <c r="J2070" s="105">
        <v>1550.33</v>
      </c>
      <c r="K2070" s="105">
        <v>1550.33</v>
      </c>
      <c r="L2070" s="105">
        <v>1550.33</v>
      </c>
      <c r="M2070" s="105">
        <v>1550.33</v>
      </c>
      <c r="N2070" s="105">
        <v>1550.33</v>
      </c>
      <c r="O2070" s="105">
        <v>1550.33</v>
      </c>
      <c r="P2070" s="105">
        <v>1550.33</v>
      </c>
      <c r="Q2070" s="105">
        <v>1550.33</v>
      </c>
      <c r="R2070" s="105">
        <v>1550.33</v>
      </c>
      <c r="S2070" s="105">
        <v>1550.33</v>
      </c>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v>276.10000000000002</v>
      </c>
      <c r="D2072" s="105">
        <v>276.10000000000002</v>
      </c>
      <c r="E2072" s="105">
        <v>276.10000000000002</v>
      </c>
      <c r="F2072" s="105">
        <v>276.10000000000002</v>
      </c>
      <c r="G2072" s="105">
        <v>276.10000000000002</v>
      </c>
      <c r="H2072" s="105">
        <v>276.10000000000002</v>
      </c>
      <c r="I2072" s="105">
        <v>276.10000000000002</v>
      </c>
      <c r="J2072" s="105">
        <v>276.10000000000002</v>
      </c>
      <c r="K2072" s="105">
        <v>276.10000000000002</v>
      </c>
      <c r="L2072" s="105">
        <v>276.10000000000002</v>
      </c>
      <c r="M2072" s="105">
        <v>276.10000000000002</v>
      </c>
      <c r="N2072" s="105">
        <v>276.10000000000002</v>
      </c>
      <c r="O2072" s="105">
        <v>276.10000000000002</v>
      </c>
      <c r="P2072" s="105">
        <v>276.10000000000002</v>
      </c>
      <c r="Q2072" s="105">
        <v>276.10000000000002</v>
      </c>
      <c r="R2072" s="105">
        <v>276.10000000000002</v>
      </c>
      <c r="S2072" s="105">
        <v>276.10000000000002</v>
      </c>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202</v>
      </c>
      <c r="B2091" s="6" t="s">
        <v>181</v>
      </c>
      <c r="C2091" s="7">
        <f>SUM(C2014:C2090)</f>
        <v>2082014.9800000002</v>
      </c>
      <c r="D2091" s="7">
        <f>SUM(D2013:D2090)</f>
        <v>2104982.0500000003</v>
      </c>
      <c r="E2091" s="7">
        <f>SUM(E2012:E2090)</f>
        <v>2135513.7400000012</v>
      </c>
      <c r="F2091" s="7">
        <f>SUM(F2011:F2090)</f>
        <v>2152118.290000001</v>
      </c>
      <c r="G2091" s="7">
        <f>SUM(G2010:G2090)</f>
        <v>2154491.290000001</v>
      </c>
      <c r="H2091" s="7">
        <f>SUM(H2004:H2090)</f>
        <v>2171644.1600000006</v>
      </c>
      <c r="I2091" s="7">
        <f>SUM(I2004:I2090)</f>
        <v>2316605.2200000007</v>
      </c>
      <c r="J2091" s="7">
        <f t="shared" ref="J2091" si="38">SUM(J2004:J2090)</f>
        <v>2353911.1100000008</v>
      </c>
      <c r="K2091" s="7">
        <f>SUM(K2004:K2090)</f>
        <v>2396054.1700000004</v>
      </c>
      <c r="L2091" s="7">
        <f t="shared" ref="L2091" si="39">SUM(L2004:L2090)</f>
        <v>2451706.1300000004</v>
      </c>
      <c r="M2091" s="7">
        <f>SUM(M2004:M2090)</f>
        <v>3050017.39</v>
      </c>
      <c r="N2091" s="10">
        <f>SUM(N1999:N2090)</f>
        <v>3050104.0900000003</v>
      </c>
      <c r="O2091" s="107">
        <v>3100545.82</v>
      </c>
      <c r="P2091" s="107">
        <v>3273609.51</v>
      </c>
      <c r="Q2091" s="107">
        <v>3470535.17</v>
      </c>
      <c r="R2091" s="107">
        <v>3499882.26</v>
      </c>
      <c r="S2091" s="107">
        <v>3499882.26</v>
      </c>
    </row>
    <row r="2092" spans="1:19">
      <c r="A2092" s="64"/>
      <c r="B2092" s="6"/>
      <c r="C2092" s="7"/>
      <c r="D2092" s="7"/>
      <c r="E2092" s="7"/>
      <c r="F2092" s="7"/>
      <c r="G2092" s="7"/>
      <c r="H2092" s="7"/>
      <c r="I2092" s="7"/>
      <c r="J2092" s="7"/>
      <c r="K2092" s="7"/>
      <c r="L2092" s="7"/>
      <c r="M2092" s="9"/>
    </row>
    <row r="2093" spans="1:19" ht="25.5">
      <c r="A2093" s="65" t="s">
        <v>203</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203</v>
      </c>
      <c r="B2186" s="6" t="s">
        <v>181</v>
      </c>
      <c r="C2186" s="7">
        <f>SUM(C2109:C2185)</f>
        <v>0</v>
      </c>
      <c r="D2186" s="7">
        <f>SUM(D2108:D2185)</f>
        <v>0</v>
      </c>
      <c r="E2186" s="7">
        <f>SUM(E2107:E2185)</f>
        <v>0</v>
      </c>
      <c r="F2186" s="7">
        <f>SUM(F2106:F2185)</f>
        <v>0</v>
      </c>
      <c r="G2186" s="7">
        <f>SUM(G2105:G2185)</f>
        <v>0</v>
      </c>
      <c r="H2186" s="7">
        <f>SUM(H2099:H2185)</f>
        <v>0</v>
      </c>
      <c r="I2186" s="7">
        <f>SUM(I2099:I2185)</f>
        <v>0</v>
      </c>
      <c r="J2186" s="7">
        <f t="shared" ref="J2186" si="40">SUM(J2099:J2185)</f>
        <v>0</v>
      </c>
      <c r="K2186" s="7">
        <f>SUM(K2099:K2185)</f>
        <v>0</v>
      </c>
      <c r="L2186" s="7">
        <f t="shared" ref="L2186" si="41">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204</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204</v>
      </c>
      <c r="B2281" s="6" t="s">
        <v>181</v>
      </c>
      <c r="C2281" s="7">
        <f>SUM(C2204:C2280)</f>
        <v>0</v>
      </c>
      <c r="D2281" s="7">
        <f>SUM(D2203:D2280)</f>
        <v>0</v>
      </c>
      <c r="E2281" s="7">
        <f>SUM(E2202:E2280)</f>
        <v>0</v>
      </c>
      <c r="F2281" s="7">
        <f>SUM(F2201:F2280)</f>
        <v>0</v>
      </c>
      <c r="G2281" s="7">
        <f>SUM(G2200:G2280)</f>
        <v>0</v>
      </c>
      <c r="H2281" s="7">
        <f>SUM(H2194:H2280)</f>
        <v>0</v>
      </c>
      <c r="I2281" s="7">
        <f>SUM(I2194:I2280)</f>
        <v>0</v>
      </c>
      <c r="J2281" s="7">
        <f t="shared" ref="J2281" si="42">SUM(J2194:J2280)</f>
        <v>0</v>
      </c>
      <c r="K2281" s="7">
        <f>SUM(K2194:K2280)</f>
        <v>0</v>
      </c>
      <c r="L2281" s="7">
        <f t="shared" ref="L2281" si="43">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205</v>
      </c>
      <c r="B2283" s="5">
        <v>2022</v>
      </c>
      <c r="C2283" s="33"/>
      <c r="D2283" s="33"/>
      <c r="E2283" s="33"/>
      <c r="F2283" s="33"/>
      <c r="G2283" s="33"/>
      <c r="H2283" s="33"/>
      <c r="I2283" s="33"/>
      <c r="J2283" s="33"/>
      <c r="K2283" s="33"/>
      <c r="L2283" s="33"/>
      <c r="M2283" s="33"/>
      <c r="N2283" s="33"/>
      <c r="O2283" s="33"/>
      <c r="P2283" s="33"/>
      <c r="Q2283" s="33"/>
      <c r="R2283" s="62"/>
      <c r="S2283" s="34">
        <v>244007.54</v>
      </c>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105">
        <v>87571.63</v>
      </c>
      <c r="R2285" s="105">
        <v>87571.63</v>
      </c>
      <c r="S2285" s="105">
        <v>87571.63</v>
      </c>
    </row>
    <row r="2286" spans="1:19">
      <c r="A2286" s="37"/>
      <c r="B2286" s="5">
        <v>2019</v>
      </c>
      <c r="C2286" s="33"/>
      <c r="D2286" s="33"/>
      <c r="E2286" s="33"/>
      <c r="F2286" s="33"/>
      <c r="G2286" s="33"/>
      <c r="H2286" s="33"/>
      <c r="I2286" s="33"/>
      <c r="J2286" s="33"/>
      <c r="K2286" s="33"/>
      <c r="L2286" s="33"/>
      <c r="M2286" s="33"/>
      <c r="N2286" s="33"/>
      <c r="O2286" s="33"/>
      <c r="P2286" s="105">
        <v>220951.81</v>
      </c>
      <c r="Q2286" s="105">
        <v>220951.81</v>
      </c>
      <c r="R2286" s="105">
        <v>220951.81</v>
      </c>
      <c r="S2286" s="105">
        <v>220951.81</v>
      </c>
    </row>
    <row r="2287" spans="1:19">
      <c r="A2287" s="37"/>
      <c r="B2287" s="5">
        <v>2018</v>
      </c>
      <c r="C2287" s="33"/>
      <c r="D2287" s="33"/>
      <c r="E2287" s="33"/>
      <c r="F2287" s="33"/>
      <c r="G2287" s="33"/>
      <c r="H2287" s="33"/>
      <c r="I2287" s="33"/>
      <c r="J2287" s="33"/>
      <c r="K2287" s="33"/>
      <c r="L2287" s="33"/>
      <c r="M2287" s="33"/>
      <c r="N2287" s="33"/>
      <c r="O2287" s="105">
        <v>28689.16</v>
      </c>
      <c r="P2287" s="105">
        <v>28689.16</v>
      </c>
      <c r="Q2287" s="105">
        <v>28689.16</v>
      </c>
      <c r="R2287" s="105">
        <v>28689.16</v>
      </c>
      <c r="S2287" s="105">
        <v>28689.16</v>
      </c>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105">
        <v>90497.45</v>
      </c>
      <c r="N2289" s="105">
        <v>90497.45</v>
      </c>
      <c r="O2289" s="105">
        <v>90497.45</v>
      </c>
      <c r="P2289" s="105">
        <v>90497.45</v>
      </c>
      <c r="Q2289" s="105">
        <v>90497.45</v>
      </c>
      <c r="R2289" s="105">
        <v>90497.45</v>
      </c>
      <c r="S2289" s="105">
        <v>90497.45</v>
      </c>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33"/>
      <c r="D2291" s="33"/>
      <c r="E2291" s="33"/>
      <c r="F2291" s="33"/>
      <c r="G2291" s="33"/>
      <c r="H2291" s="33"/>
      <c r="I2291" s="33"/>
      <c r="J2291" s="33"/>
      <c r="K2291" s="105">
        <v>36018.720000000001</v>
      </c>
      <c r="L2291" s="105">
        <v>36018.720000000001</v>
      </c>
      <c r="M2291" s="105">
        <v>36018.720000000001</v>
      </c>
      <c r="N2291" s="105">
        <v>36018.720000000001</v>
      </c>
      <c r="O2291" s="105">
        <v>36018.720000000001</v>
      </c>
      <c r="P2291" s="105">
        <v>36018.720000000001</v>
      </c>
      <c r="Q2291" s="105">
        <v>36018.720000000001</v>
      </c>
      <c r="R2291" s="105">
        <v>36018.720000000001</v>
      </c>
      <c r="S2291" s="105">
        <v>36018.720000000001</v>
      </c>
    </row>
    <row r="2292" spans="2:19">
      <c r="B2292" s="5">
        <v>2013</v>
      </c>
      <c r="C2292" s="33"/>
      <c r="D2292" s="33"/>
      <c r="E2292" s="33"/>
      <c r="F2292" s="33"/>
      <c r="G2292" s="33"/>
      <c r="H2292" s="33"/>
      <c r="I2292" s="33"/>
      <c r="J2292" s="105">
        <v>96343.76</v>
      </c>
      <c r="K2292" s="105">
        <v>96343.76</v>
      </c>
      <c r="L2292" s="105">
        <v>96343.76</v>
      </c>
      <c r="M2292" s="105">
        <v>96343.76</v>
      </c>
      <c r="N2292" s="105">
        <v>96343.76</v>
      </c>
      <c r="O2292" s="105">
        <v>96343.76</v>
      </c>
      <c r="P2292" s="105">
        <v>96343.76</v>
      </c>
      <c r="Q2292" s="105">
        <v>96343.76</v>
      </c>
      <c r="R2292" s="105">
        <v>96343.76</v>
      </c>
      <c r="S2292" s="105">
        <v>96343.76</v>
      </c>
    </row>
    <row r="2293" spans="2:19">
      <c r="B2293" s="5">
        <v>2012</v>
      </c>
      <c r="C2293" s="33"/>
      <c r="D2293" s="33"/>
      <c r="E2293" s="33"/>
      <c r="F2293" s="33"/>
      <c r="G2293" s="33"/>
      <c r="H2293" s="33"/>
      <c r="I2293" s="105">
        <v>59310.07</v>
      </c>
      <c r="J2293" s="105">
        <v>59310.07</v>
      </c>
      <c r="K2293" s="105">
        <v>59310.07</v>
      </c>
      <c r="L2293" s="105">
        <v>59310.07</v>
      </c>
      <c r="M2293" s="105">
        <v>59310.07</v>
      </c>
      <c r="N2293" s="105">
        <v>59310.07</v>
      </c>
      <c r="O2293" s="105">
        <v>59310.07</v>
      </c>
      <c r="P2293" s="105">
        <v>59310.07</v>
      </c>
      <c r="Q2293" s="105">
        <v>59310.07</v>
      </c>
      <c r="R2293" s="105">
        <v>59310.07</v>
      </c>
      <c r="S2293" s="105">
        <v>59310.07</v>
      </c>
    </row>
    <row r="2294" spans="2:19">
      <c r="B2294" s="5">
        <v>2011</v>
      </c>
      <c r="C2294" s="33"/>
      <c r="D2294" s="33"/>
      <c r="E2294" s="33"/>
      <c r="F2294" s="33"/>
      <c r="G2294" s="33"/>
      <c r="H2294" s="105">
        <v>136996.25</v>
      </c>
      <c r="I2294" s="105">
        <v>136996.25</v>
      </c>
      <c r="J2294" s="105">
        <v>136996.25</v>
      </c>
      <c r="K2294" s="105">
        <v>136996.25</v>
      </c>
      <c r="L2294" s="105">
        <v>136996.25</v>
      </c>
      <c r="M2294" s="105">
        <v>136996.25</v>
      </c>
      <c r="N2294" s="105">
        <v>136996.25</v>
      </c>
      <c r="O2294" s="105">
        <v>136996.25</v>
      </c>
      <c r="P2294" s="105">
        <v>136996.25</v>
      </c>
      <c r="Q2294" s="105">
        <v>136996.25</v>
      </c>
      <c r="R2294" s="105">
        <v>136996.25</v>
      </c>
      <c r="S2294" s="105">
        <v>136996.25</v>
      </c>
    </row>
    <row r="2295" spans="2:19">
      <c r="B2295" s="5">
        <v>2010</v>
      </c>
      <c r="C2295" s="33"/>
      <c r="D2295" s="33"/>
      <c r="E2295" s="33"/>
      <c r="F2295" s="33"/>
      <c r="G2295" s="34"/>
      <c r="H2295" s="34"/>
      <c r="I2295" s="34"/>
      <c r="J2295" s="34"/>
      <c r="K2295" s="34"/>
      <c r="L2295" s="34"/>
      <c r="M2295" s="34"/>
      <c r="N2295" s="34"/>
      <c r="O2295" s="34"/>
      <c r="P2295" s="34"/>
      <c r="Q2295" s="34"/>
      <c r="R2295" s="34"/>
      <c r="S2295" s="34"/>
    </row>
    <row r="2296" spans="2:19">
      <c r="B2296" s="5">
        <v>2009</v>
      </c>
      <c r="C2296" s="33"/>
      <c r="D2296" s="33"/>
      <c r="E2296" s="33"/>
      <c r="F2296" s="34"/>
      <c r="G2296" s="34"/>
      <c r="H2296" s="34"/>
      <c r="I2296" s="34"/>
      <c r="J2296" s="34"/>
      <c r="K2296" s="34"/>
      <c r="L2296" s="34"/>
      <c r="M2296" s="34"/>
      <c r="N2296" s="34"/>
      <c r="O2296" s="34"/>
      <c r="P2296" s="34"/>
      <c r="Q2296" s="34"/>
      <c r="R2296" s="34"/>
      <c r="S2296" s="34"/>
    </row>
    <row r="2297" spans="2:19">
      <c r="B2297" s="5">
        <v>2008</v>
      </c>
      <c r="C2297" s="33"/>
      <c r="D2297" s="33"/>
      <c r="E2297" s="105">
        <v>29469.09</v>
      </c>
      <c r="F2297" s="105">
        <v>29469.09</v>
      </c>
      <c r="G2297" s="105">
        <v>29469.09</v>
      </c>
      <c r="H2297" s="105">
        <v>29469.09</v>
      </c>
      <c r="I2297" s="105">
        <v>29469.09</v>
      </c>
      <c r="J2297" s="105">
        <v>29469.09</v>
      </c>
      <c r="K2297" s="105">
        <v>29469.09</v>
      </c>
      <c r="L2297" s="105">
        <v>29469.09</v>
      </c>
      <c r="M2297" s="105">
        <v>29469.09</v>
      </c>
      <c r="N2297" s="105">
        <v>29469.09</v>
      </c>
      <c r="O2297" s="105">
        <v>29469.09</v>
      </c>
      <c r="P2297" s="105">
        <v>29469.09</v>
      </c>
      <c r="Q2297" s="105">
        <v>29469.09</v>
      </c>
      <c r="R2297" s="105">
        <v>29469.09</v>
      </c>
      <c r="S2297" s="105">
        <v>29469.09</v>
      </c>
    </row>
    <row r="2298" spans="2:19">
      <c r="B2298" s="5">
        <v>2007</v>
      </c>
      <c r="C2298" s="33"/>
      <c r="D2298" s="105">
        <v>19525.7</v>
      </c>
      <c r="E2298" s="105">
        <v>19525.7</v>
      </c>
      <c r="F2298" s="105">
        <v>19525.7</v>
      </c>
      <c r="G2298" s="105">
        <v>19525.7</v>
      </c>
      <c r="H2298" s="105">
        <v>19525.7</v>
      </c>
      <c r="I2298" s="105">
        <v>19525.7</v>
      </c>
      <c r="J2298" s="105">
        <v>19525.7</v>
      </c>
      <c r="K2298" s="105">
        <v>19525.7</v>
      </c>
      <c r="L2298" s="105">
        <v>19525.7</v>
      </c>
      <c r="M2298" s="105">
        <v>19525.7</v>
      </c>
      <c r="N2298" s="105">
        <v>19525.7</v>
      </c>
      <c r="O2298" s="105">
        <v>19525.7</v>
      </c>
      <c r="P2298" s="105">
        <v>19525.7</v>
      </c>
      <c r="Q2298" s="105">
        <v>19525.7</v>
      </c>
      <c r="R2298" s="105">
        <v>19525.7</v>
      </c>
      <c r="S2298" s="105">
        <v>19525.7</v>
      </c>
    </row>
    <row r="2299" spans="2:19">
      <c r="B2299" s="5">
        <v>2006</v>
      </c>
      <c r="C2299" s="34">
        <v>44990.8</v>
      </c>
      <c r="D2299" s="105">
        <v>44990.8</v>
      </c>
      <c r="E2299" s="105">
        <v>44990.8</v>
      </c>
      <c r="F2299" s="105">
        <v>44990.8</v>
      </c>
      <c r="G2299" s="105">
        <v>44990.8</v>
      </c>
      <c r="H2299" s="105">
        <v>44990.8</v>
      </c>
      <c r="I2299" s="105">
        <v>44990.8</v>
      </c>
      <c r="J2299" s="105">
        <v>44990.8</v>
      </c>
      <c r="K2299" s="105">
        <v>44990.8</v>
      </c>
      <c r="L2299" s="105">
        <v>44990.8</v>
      </c>
      <c r="M2299" s="105">
        <v>44990.8</v>
      </c>
      <c r="N2299" s="105">
        <v>44990.8</v>
      </c>
      <c r="O2299" s="105">
        <v>44990.8</v>
      </c>
      <c r="P2299" s="105">
        <v>44990.8</v>
      </c>
      <c r="Q2299" s="105">
        <v>44990.8</v>
      </c>
      <c r="R2299" s="105">
        <v>44990.8</v>
      </c>
      <c r="S2299" s="105">
        <v>44990.8</v>
      </c>
    </row>
    <row r="2300" spans="2:19">
      <c r="B2300" s="5">
        <v>2005</v>
      </c>
      <c r="C2300" s="34"/>
      <c r="D2300" s="34"/>
      <c r="E2300" s="34"/>
      <c r="F2300" s="34"/>
      <c r="G2300" s="34"/>
      <c r="H2300" s="34"/>
      <c r="I2300" s="34"/>
      <c r="J2300" s="34"/>
      <c r="K2300" s="34"/>
      <c r="L2300" s="34"/>
      <c r="M2300" s="34"/>
      <c r="N2300" s="34"/>
      <c r="O2300" s="34"/>
      <c r="P2300" s="34"/>
      <c r="Q2300" s="34"/>
      <c r="R2300" s="34"/>
      <c r="S2300" s="34"/>
    </row>
    <row r="2301" spans="2:19">
      <c r="B2301" s="5">
        <v>2004</v>
      </c>
      <c r="C2301" s="34"/>
      <c r="D2301" s="34"/>
      <c r="E2301" s="34"/>
      <c r="F2301" s="34"/>
      <c r="G2301" s="34"/>
      <c r="H2301" s="34"/>
      <c r="I2301" s="34"/>
      <c r="J2301" s="34"/>
      <c r="K2301" s="34"/>
      <c r="L2301" s="34"/>
      <c r="M2301" s="34"/>
      <c r="N2301" s="34"/>
      <c r="O2301" s="34"/>
      <c r="P2301" s="34"/>
      <c r="Q2301" s="34"/>
      <c r="R2301" s="34"/>
      <c r="S2301" s="34"/>
    </row>
    <row r="2302" spans="2:19">
      <c r="B2302" s="5">
        <v>2003</v>
      </c>
      <c r="C2302" s="34">
        <v>99617.97</v>
      </c>
      <c r="D2302" s="105">
        <v>99617.97</v>
      </c>
      <c r="E2302" s="105">
        <v>99617.97</v>
      </c>
      <c r="F2302" s="105">
        <v>99617.97</v>
      </c>
      <c r="G2302" s="105">
        <v>99617.97</v>
      </c>
      <c r="H2302" s="105">
        <v>99617.97</v>
      </c>
      <c r="I2302" s="105">
        <v>99617.97</v>
      </c>
      <c r="J2302" s="105">
        <v>99617.97</v>
      </c>
      <c r="K2302" s="105">
        <v>99617.97</v>
      </c>
      <c r="L2302" s="105">
        <v>99617.97</v>
      </c>
      <c r="M2302" s="105">
        <v>99617.97</v>
      </c>
      <c r="N2302" s="105">
        <v>99617.97</v>
      </c>
      <c r="O2302" s="105">
        <v>99617.97</v>
      </c>
      <c r="P2302" s="105">
        <v>99617.97</v>
      </c>
      <c r="Q2302" s="105">
        <v>99617.97</v>
      </c>
      <c r="R2302" s="105">
        <v>99617.97</v>
      </c>
      <c r="S2302" s="105">
        <v>99617.97</v>
      </c>
    </row>
    <row r="2303" spans="2:19">
      <c r="B2303" s="5">
        <v>2002</v>
      </c>
      <c r="C2303" s="34">
        <v>31160.969999999998</v>
      </c>
      <c r="D2303" s="105">
        <v>31160.97</v>
      </c>
      <c r="E2303" s="105">
        <v>31160.97</v>
      </c>
      <c r="F2303" s="105">
        <v>31160.97</v>
      </c>
      <c r="G2303" s="105">
        <v>31160.97</v>
      </c>
      <c r="H2303" s="105">
        <v>31160.97</v>
      </c>
      <c r="I2303" s="105">
        <v>31160.97</v>
      </c>
      <c r="J2303" s="105">
        <v>31160.97</v>
      </c>
      <c r="K2303" s="105">
        <v>31160.97</v>
      </c>
      <c r="L2303" s="105">
        <v>31160.97</v>
      </c>
      <c r="M2303" s="105">
        <v>31160.97</v>
      </c>
      <c r="N2303" s="105">
        <v>31160.97</v>
      </c>
      <c r="O2303" s="105">
        <v>31160.97</v>
      </c>
      <c r="P2303" s="105">
        <v>31160.97</v>
      </c>
      <c r="Q2303" s="105">
        <v>31160.97</v>
      </c>
      <c r="R2303" s="105">
        <v>31160.97</v>
      </c>
      <c r="S2303" s="105">
        <v>31160.97</v>
      </c>
    </row>
    <row r="2304" spans="2:19">
      <c r="B2304" s="5">
        <v>2001</v>
      </c>
      <c r="C2304" s="34">
        <v>29801.5</v>
      </c>
      <c r="D2304" s="105">
        <v>29801.5</v>
      </c>
      <c r="E2304" s="105">
        <v>29801.5</v>
      </c>
      <c r="F2304" s="105">
        <v>29801.5</v>
      </c>
      <c r="G2304" s="105">
        <v>29801.5</v>
      </c>
      <c r="H2304" s="105">
        <v>29801.5</v>
      </c>
      <c r="I2304" s="105">
        <v>29801.5</v>
      </c>
      <c r="J2304" s="105">
        <v>29801.5</v>
      </c>
      <c r="K2304" s="105">
        <v>29801.5</v>
      </c>
      <c r="L2304" s="105">
        <v>29801.5</v>
      </c>
      <c r="M2304" s="105">
        <v>29801.5</v>
      </c>
      <c r="N2304" s="105">
        <v>29801.5</v>
      </c>
      <c r="O2304" s="105">
        <v>29801.5</v>
      </c>
      <c r="P2304" s="105">
        <v>29801.5</v>
      </c>
      <c r="Q2304" s="105">
        <v>29801.5</v>
      </c>
      <c r="R2304" s="105">
        <v>29801.5</v>
      </c>
      <c r="S2304" s="105">
        <v>29801.5</v>
      </c>
    </row>
    <row r="2305" spans="2:19">
      <c r="B2305" s="5">
        <v>2000</v>
      </c>
      <c r="C2305" s="34">
        <v>20486.990000000002</v>
      </c>
      <c r="D2305" s="105">
        <v>20486.990000000002</v>
      </c>
      <c r="E2305" s="105">
        <v>20486.990000000002</v>
      </c>
      <c r="F2305" s="105">
        <v>20486.990000000002</v>
      </c>
      <c r="G2305" s="105">
        <v>20486.990000000002</v>
      </c>
      <c r="H2305" s="105">
        <v>20486.990000000002</v>
      </c>
      <c r="I2305" s="105">
        <v>20486.990000000002</v>
      </c>
      <c r="J2305" s="105">
        <v>20486.990000000002</v>
      </c>
      <c r="K2305" s="105">
        <v>20486.990000000002</v>
      </c>
      <c r="L2305" s="105">
        <v>20486.990000000002</v>
      </c>
      <c r="M2305" s="105">
        <v>20486.990000000002</v>
      </c>
      <c r="N2305" s="105">
        <v>20486.990000000002</v>
      </c>
      <c r="O2305" s="105">
        <v>20486.990000000002</v>
      </c>
      <c r="P2305" s="105">
        <v>20486.990000000002</v>
      </c>
      <c r="Q2305" s="105">
        <v>20486.990000000002</v>
      </c>
      <c r="R2305" s="105">
        <v>20486.990000000002</v>
      </c>
      <c r="S2305" s="105">
        <v>20486.990000000002</v>
      </c>
    </row>
    <row r="2306" spans="2:19">
      <c r="B2306" s="5">
        <v>1999</v>
      </c>
      <c r="C2306" s="34"/>
      <c r="D2306" s="34"/>
      <c r="E2306" s="34"/>
      <c r="F2306" s="34"/>
      <c r="G2306" s="34"/>
      <c r="H2306" s="34"/>
      <c r="I2306" s="34"/>
      <c r="J2306" s="34"/>
      <c r="K2306" s="34"/>
      <c r="L2306" s="34"/>
      <c r="M2306" s="34"/>
      <c r="N2306" s="34"/>
      <c r="O2306" s="34"/>
      <c r="P2306" s="34"/>
      <c r="Q2306" s="34"/>
      <c r="R2306" s="34"/>
      <c r="S2306" s="34"/>
    </row>
    <row r="2307" spans="2:19">
      <c r="B2307" s="5">
        <v>1998</v>
      </c>
      <c r="C2307" s="34">
        <v>118562.48</v>
      </c>
      <c r="D2307" s="105">
        <v>118562.48</v>
      </c>
      <c r="E2307" s="105">
        <v>118562.48</v>
      </c>
      <c r="F2307" s="105">
        <v>118562.48</v>
      </c>
      <c r="G2307" s="105">
        <v>118562.48</v>
      </c>
      <c r="H2307" s="105">
        <v>118562.48</v>
      </c>
      <c r="I2307" s="105">
        <v>118562.48</v>
      </c>
      <c r="J2307" s="105">
        <v>118562.48</v>
      </c>
      <c r="K2307" s="105">
        <v>118562.48</v>
      </c>
      <c r="L2307" s="105">
        <v>118562.48</v>
      </c>
      <c r="M2307" s="105">
        <v>118562.48</v>
      </c>
      <c r="N2307" s="105">
        <v>118562.48</v>
      </c>
      <c r="O2307" s="105">
        <v>118562.48</v>
      </c>
      <c r="P2307" s="105">
        <v>68351.91</v>
      </c>
      <c r="Q2307" s="105">
        <v>68351.91</v>
      </c>
      <c r="R2307" s="105">
        <v>68351.91</v>
      </c>
      <c r="S2307" s="105">
        <v>68351.91</v>
      </c>
    </row>
    <row r="2308" spans="2:19">
      <c r="B2308" s="5">
        <v>1997</v>
      </c>
      <c r="C2308" s="34">
        <v>23564.39</v>
      </c>
      <c r="D2308" s="105">
        <v>23564.39</v>
      </c>
      <c r="E2308" s="105">
        <v>23564.39</v>
      </c>
      <c r="F2308" s="105">
        <v>23564.39</v>
      </c>
      <c r="G2308" s="105">
        <v>23564.39</v>
      </c>
      <c r="H2308" s="105">
        <v>23564.39</v>
      </c>
      <c r="I2308" s="105">
        <v>23564.39</v>
      </c>
      <c r="J2308" s="105">
        <v>23564.39</v>
      </c>
      <c r="K2308" s="105">
        <v>23564.39</v>
      </c>
      <c r="L2308" s="105">
        <v>23564.39</v>
      </c>
      <c r="M2308" s="105">
        <v>23564.39</v>
      </c>
      <c r="N2308" s="105">
        <v>23564.39</v>
      </c>
      <c r="O2308" s="105">
        <v>23564.39</v>
      </c>
      <c r="P2308" s="105">
        <v>23564.39</v>
      </c>
      <c r="Q2308" s="105">
        <v>23564.39</v>
      </c>
      <c r="R2308" s="105">
        <v>23564.39</v>
      </c>
      <c r="S2308" s="105">
        <v>23564.39</v>
      </c>
    </row>
    <row r="2309" spans="2:19">
      <c r="B2309" s="5">
        <v>1996</v>
      </c>
      <c r="C2309" s="34">
        <v>5312.32</v>
      </c>
      <c r="D2309" s="105">
        <v>5312.32</v>
      </c>
      <c r="E2309" s="105">
        <v>5312.32</v>
      </c>
      <c r="F2309" s="105">
        <v>5312.32</v>
      </c>
      <c r="G2309" s="105">
        <v>5312.32</v>
      </c>
      <c r="H2309" s="105">
        <v>5312.32</v>
      </c>
      <c r="I2309" s="105">
        <v>5312.32</v>
      </c>
      <c r="J2309" s="105">
        <v>5312.32</v>
      </c>
      <c r="K2309" s="105">
        <v>5312.32</v>
      </c>
      <c r="L2309" s="105">
        <v>5312.32</v>
      </c>
      <c r="M2309" s="105">
        <v>5312.32</v>
      </c>
      <c r="N2309" s="105">
        <v>5312.32</v>
      </c>
      <c r="O2309" s="105">
        <v>5312.32</v>
      </c>
      <c r="P2309" s="105">
        <v>5312.32</v>
      </c>
      <c r="Q2309" s="105">
        <v>5312.32</v>
      </c>
      <c r="R2309" s="105">
        <v>5312.32</v>
      </c>
      <c r="S2309" s="105">
        <v>5312.32</v>
      </c>
    </row>
    <row r="2310" spans="2:19">
      <c r="B2310" s="5">
        <v>1995</v>
      </c>
      <c r="C2310" s="34">
        <v>38464.93</v>
      </c>
      <c r="D2310" s="105">
        <v>38464.93</v>
      </c>
      <c r="E2310" s="105">
        <v>38464.93</v>
      </c>
      <c r="F2310" s="105">
        <v>38464.93</v>
      </c>
      <c r="G2310" s="105">
        <v>38464.93</v>
      </c>
      <c r="H2310" s="105">
        <v>38464.93</v>
      </c>
      <c r="I2310" s="105">
        <v>38464.93</v>
      </c>
      <c r="J2310" s="105">
        <v>38464.93</v>
      </c>
      <c r="K2310" s="105">
        <v>38464.93</v>
      </c>
      <c r="L2310" s="105">
        <v>38464.93</v>
      </c>
      <c r="M2310" s="105">
        <v>38464.93</v>
      </c>
      <c r="N2310" s="105">
        <v>38464.93</v>
      </c>
      <c r="O2310" s="105">
        <v>13858.58</v>
      </c>
      <c r="P2310" s="105">
        <v>13858.58</v>
      </c>
      <c r="Q2310" s="105">
        <v>13858.58</v>
      </c>
      <c r="R2310" s="105">
        <v>13858.58</v>
      </c>
      <c r="S2310" s="105">
        <v>13858.58</v>
      </c>
    </row>
    <row r="2311" spans="2:19">
      <c r="B2311" s="5">
        <v>1994</v>
      </c>
      <c r="C2311" s="34">
        <v>1340.61</v>
      </c>
      <c r="D2311" s="105">
        <v>1340.61</v>
      </c>
      <c r="E2311" s="105">
        <v>1340.61</v>
      </c>
      <c r="F2311" s="105">
        <v>1340.61</v>
      </c>
      <c r="G2311" s="105">
        <v>1340.61</v>
      </c>
      <c r="H2311" s="105">
        <v>1340.61</v>
      </c>
      <c r="I2311" s="105">
        <v>1340.61</v>
      </c>
      <c r="J2311" s="105">
        <v>1340.61</v>
      </c>
      <c r="K2311" s="105">
        <v>1340.61</v>
      </c>
      <c r="L2311" s="105">
        <v>1340.61</v>
      </c>
      <c r="M2311" s="105">
        <v>1340.61</v>
      </c>
      <c r="N2311" s="105">
        <v>1340.61</v>
      </c>
      <c r="O2311" s="105">
        <v>1340.61</v>
      </c>
      <c r="P2311" s="105">
        <v>1340.61</v>
      </c>
      <c r="Q2311" s="105">
        <v>1340.61</v>
      </c>
      <c r="R2311" s="105">
        <v>1340.61</v>
      </c>
      <c r="S2311" s="105">
        <v>1340.61</v>
      </c>
    </row>
    <row r="2312" spans="2:19">
      <c r="B2312" s="5">
        <v>1993</v>
      </c>
      <c r="C2312" s="34">
        <v>31196.47</v>
      </c>
      <c r="D2312" s="105">
        <v>31196.47</v>
      </c>
      <c r="E2312" s="105">
        <v>31196.47</v>
      </c>
      <c r="F2312" s="105">
        <v>31196.47</v>
      </c>
      <c r="G2312" s="105">
        <v>31196.47</v>
      </c>
      <c r="H2312" s="105">
        <v>31196.47</v>
      </c>
      <c r="I2312" s="105">
        <v>31196.47</v>
      </c>
      <c r="J2312" s="105">
        <v>31196.47</v>
      </c>
      <c r="K2312" s="105">
        <v>31196.47</v>
      </c>
      <c r="L2312" s="105">
        <v>31196.47</v>
      </c>
      <c r="M2312" s="105">
        <v>31196.47</v>
      </c>
      <c r="N2312" s="105">
        <v>31196.47</v>
      </c>
      <c r="O2312" s="105">
        <v>31196.47</v>
      </c>
      <c r="P2312" s="105">
        <v>31196.47</v>
      </c>
      <c r="Q2312" s="105">
        <v>31196.47</v>
      </c>
      <c r="R2312" s="105">
        <v>31196.47</v>
      </c>
      <c r="S2312" s="105">
        <v>31196.47</v>
      </c>
    </row>
    <row r="2313" spans="2:19">
      <c r="B2313" s="5">
        <v>1992</v>
      </c>
      <c r="C2313" s="34">
        <v>32753.77</v>
      </c>
      <c r="D2313" s="105">
        <v>32753.77</v>
      </c>
      <c r="E2313" s="105">
        <v>32753.77</v>
      </c>
      <c r="F2313" s="105">
        <v>32753.77</v>
      </c>
      <c r="G2313" s="105">
        <v>32753.77</v>
      </c>
      <c r="H2313" s="105">
        <v>32753.77</v>
      </c>
      <c r="I2313" s="105">
        <v>32753.77</v>
      </c>
      <c r="J2313" s="105">
        <v>32753.77</v>
      </c>
      <c r="K2313" s="105">
        <v>32753.77</v>
      </c>
      <c r="L2313" s="105">
        <v>32753.77</v>
      </c>
      <c r="M2313" s="105">
        <v>32753.77</v>
      </c>
      <c r="N2313" s="105">
        <v>32753.77</v>
      </c>
      <c r="O2313" s="105">
        <v>32753.77</v>
      </c>
      <c r="P2313" s="105">
        <v>32753.77</v>
      </c>
      <c r="Q2313" s="105">
        <v>32753.77</v>
      </c>
      <c r="R2313" s="105">
        <v>32753.77</v>
      </c>
      <c r="S2313" s="105">
        <v>32753.77</v>
      </c>
    </row>
    <row r="2314" spans="2:19">
      <c r="B2314" s="5">
        <v>1991</v>
      </c>
      <c r="C2314" s="34">
        <v>15245.88</v>
      </c>
      <c r="D2314" s="105">
        <v>15245.88</v>
      </c>
      <c r="E2314" s="105">
        <v>15245.88</v>
      </c>
      <c r="F2314" s="105">
        <v>15245.88</v>
      </c>
      <c r="G2314" s="105">
        <v>15245.88</v>
      </c>
      <c r="H2314" s="105">
        <v>15245.88</v>
      </c>
      <c r="I2314" s="105">
        <v>15245.88</v>
      </c>
      <c r="J2314" s="105">
        <v>15245.88</v>
      </c>
      <c r="K2314" s="105">
        <v>15245.88</v>
      </c>
      <c r="L2314" s="105">
        <v>15245.88</v>
      </c>
      <c r="M2314" s="105">
        <v>15245.88</v>
      </c>
      <c r="N2314" s="105">
        <v>15245.88</v>
      </c>
      <c r="O2314" s="105">
        <v>15245.88</v>
      </c>
      <c r="P2314" s="105">
        <v>15245.88</v>
      </c>
      <c r="Q2314" s="105">
        <v>15245.88</v>
      </c>
      <c r="R2314" s="105">
        <v>15245.88</v>
      </c>
      <c r="S2314" s="105">
        <v>15245.88</v>
      </c>
    </row>
    <row r="2315" spans="2:19">
      <c r="B2315" s="5">
        <v>1990</v>
      </c>
      <c r="C2315" s="34"/>
      <c r="D2315" s="34"/>
      <c r="E2315" s="34"/>
      <c r="F2315" s="34"/>
      <c r="G2315" s="34"/>
      <c r="H2315" s="34"/>
      <c r="I2315" s="34"/>
      <c r="J2315" s="34"/>
      <c r="K2315" s="34"/>
      <c r="L2315" s="34"/>
      <c r="M2315" s="34"/>
      <c r="N2315" s="34"/>
      <c r="O2315" s="34"/>
      <c r="P2315" s="34"/>
      <c r="Q2315" s="34"/>
      <c r="R2315" s="34"/>
      <c r="S2315" s="34"/>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v>28273.07</v>
      </c>
      <c r="D2317" s="105">
        <v>28273.07</v>
      </c>
      <c r="E2317" s="105">
        <v>28273.07</v>
      </c>
      <c r="F2317" s="105">
        <v>28273.07</v>
      </c>
      <c r="G2317" s="105">
        <v>28273.07</v>
      </c>
      <c r="H2317" s="105">
        <v>28273.07</v>
      </c>
      <c r="I2317" s="105">
        <v>28273.07</v>
      </c>
      <c r="J2317" s="105">
        <v>28273.07</v>
      </c>
      <c r="K2317" s="105">
        <v>28273.07</v>
      </c>
      <c r="L2317" s="105">
        <v>28273.07</v>
      </c>
      <c r="M2317" s="105">
        <v>28273.07</v>
      </c>
      <c r="N2317" s="105">
        <v>28273.07</v>
      </c>
      <c r="O2317" s="105">
        <v>28273.07</v>
      </c>
      <c r="P2317" s="105">
        <v>28273.07</v>
      </c>
      <c r="Q2317" s="105">
        <v>28273.07</v>
      </c>
      <c r="R2317" s="105">
        <v>28273.07</v>
      </c>
      <c r="S2317" s="105">
        <v>28273.07</v>
      </c>
    </row>
    <row r="2318" spans="2:19">
      <c r="B2318" s="5">
        <v>1987</v>
      </c>
      <c r="C2318" s="34">
        <v>49227.07</v>
      </c>
      <c r="D2318" s="105">
        <v>49227.07</v>
      </c>
      <c r="E2318" s="105">
        <v>49227.07</v>
      </c>
      <c r="F2318" s="105">
        <v>49227.07</v>
      </c>
      <c r="G2318" s="105">
        <v>49227.07</v>
      </c>
      <c r="H2318" s="105">
        <v>49227.07</v>
      </c>
      <c r="I2318" s="105">
        <v>49227.07</v>
      </c>
      <c r="J2318" s="105">
        <v>49227.07</v>
      </c>
      <c r="K2318" s="105">
        <v>49227.07</v>
      </c>
      <c r="L2318" s="105">
        <v>49227.07</v>
      </c>
      <c r="M2318" s="105">
        <v>49227.07</v>
      </c>
      <c r="N2318" s="105">
        <v>49227.07</v>
      </c>
      <c r="O2318" s="105">
        <v>49227.07</v>
      </c>
      <c r="P2318" s="105">
        <v>49227.07</v>
      </c>
      <c r="Q2318" s="105">
        <v>49227.07</v>
      </c>
      <c r="R2318" s="105">
        <v>49227.07</v>
      </c>
      <c r="S2318" s="105">
        <v>49227.07</v>
      </c>
    </row>
    <row r="2319" spans="2:19">
      <c r="B2319" s="5">
        <v>1986</v>
      </c>
      <c r="C2319" s="34">
        <v>48182.07</v>
      </c>
      <c r="D2319" s="105">
        <v>48182.07</v>
      </c>
      <c r="E2319" s="105">
        <v>48182.07</v>
      </c>
      <c r="F2319" s="105">
        <v>48182.07</v>
      </c>
      <c r="G2319" s="105">
        <v>48182.07</v>
      </c>
      <c r="H2319" s="105">
        <v>48182.07</v>
      </c>
      <c r="I2319" s="105">
        <v>48182.07</v>
      </c>
      <c r="J2319" s="105">
        <v>48182.07</v>
      </c>
      <c r="K2319" s="105">
        <v>48182.07</v>
      </c>
      <c r="L2319" s="105">
        <v>48182.07</v>
      </c>
      <c r="M2319" s="105">
        <v>48182.07</v>
      </c>
      <c r="N2319" s="105">
        <v>48182.07</v>
      </c>
      <c r="O2319" s="105">
        <v>48182.07</v>
      </c>
      <c r="P2319" s="105">
        <v>48182.07</v>
      </c>
      <c r="Q2319" s="105">
        <v>48182.07</v>
      </c>
      <c r="R2319" s="105">
        <v>48182.07</v>
      </c>
      <c r="S2319" s="105">
        <v>48182.07</v>
      </c>
    </row>
    <row r="2320" spans="2:19">
      <c r="B2320" s="5">
        <v>1985</v>
      </c>
      <c r="C2320" s="34">
        <v>66110.55</v>
      </c>
      <c r="D2320" s="105">
        <v>66110.55</v>
      </c>
      <c r="E2320" s="105">
        <v>66110.55</v>
      </c>
      <c r="F2320" s="105">
        <v>66110.55</v>
      </c>
      <c r="G2320" s="105">
        <v>66110.55</v>
      </c>
      <c r="H2320" s="105">
        <v>66110.55</v>
      </c>
      <c r="I2320" s="105">
        <v>66110.55</v>
      </c>
      <c r="J2320" s="105">
        <v>66110.55</v>
      </c>
      <c r="K2320" s="105">
        <v>66110.55</v>
      </c>
      <c r="L2320" s="105">
        <v>66110.55</v>
      </c>
      <c r="M2320" s="105">
        <v>66110.55</v>
      </c>
      <c r="N2320" s="105">
        <v>66110.55</v>
      </c>
      <c r="O2320" s="105">
        <v>32211.39</v>
      </c>
      <c r="P2320" s="105">
        <v>32211.39</v>
      </c>
      <c r="Q2320" s="105">
        <v>32211.39</v>
      </c>
      <c r="R2320" s="105">
        <v>32211.39</v>
      </c>
      <c r="S2320" s="105">
        <v>32211.39</v>
      </c>
    </row>
    <row r="2321" spans="2:19">
      <c r="B2321" s="5">
        <v>1984</v>
      </c>
      <c r="C2321" s="34">
        <v>57300.91</v>
      </c>
      <c r="D2321" s="105">
        <v>57300.91</v>
      </c>
      <c r="E2321" s="105">
        <v>57300.91</v>
      </c>
      <c r="F2321" s="105">
        <v>57300.91</v>
      </c>
      <c r="G2321" s="105">
        <v>57300.91</v>
      </c>
      <c r="H2321" s="105">
        <v>57300.91</v>
      </c>
      <c r="I2321" s="105">
        <v>57300.91</v>
      </c>
      <c r="J2321" s="105">
        <v>57300.91</v>
      </c>
      <c r="K2321" s="105">
        <v>57300.91</v>
      </c>
      <c r="L2321" s="105">
        <v>57300.91</v>
      </c>
      <c r="M2321" s="105">
        <v>57300.91</v>
      </c>
      <c r="N2321" s="105">
        <v>57300.91</v>
      </c>
      <c r="O2321" s="105">
        <v>57300.91</v>
      </c>
      <c r="P2321" s="105">
        <v>57300.91</v>
      </c>
      <c r="Q2321" s="105">
        <v>57300.91</v>
      </c>
      <c r="R2321" s="105">
        <v>57300.91</v>
      </c>
      <c r="S2321" s="105">
        <v>57300.91</v>
      </c>
    </row>
    <row r="2322" spans="2:19">
      <c r="B2322" s="5">
        <v>1983</v>
      </c>
      <c r="C2322" s="34">
        <v>73412.34</v>
      </c>
      <c r="D2322" s="105">
        <v>73412.34</v>
      </c>
      <c r="E2322" s="105">
        <v>73412.34</v>
      </c>
      <c r="F2322" s="105">
        <v>73412.34</v>
      </c>
      <c r="G2322" s="105">
        <v>73412.34</v>
      </c>
      <c r="H2322" s="105">
        <v>73412.34</v>
      </c>
      <c r="I2322" s="105">
        <v>73412.34</v>
      </c>
      <c r="J2322" s="105">
        <v>73412.34</v>
      </c>
      <c r="K2322" s="105">
        <v>73412.34</v>
      </c>
      <c r="L2322" s="105">
        <v>73412.34</v>
      </c>
      <c r="M2322" s="105">
        <v>73412.34</v>
      </c>
      <c r="N2322" s="105">
        <v>73412.34</v>
      </c>
      <c r="O2322" s="105">
        <v>48187.72</v>
      </c>
      <c r="P2322" s="105">
        <v>48187.72</v>
      </c>
      <c r="Q2322" s="105">
        <v>48187.72</v>
      </c>
      <c r="R2322" s="105">
        <v>48187.72</v>
      </c>
      <c r="S2322" s="105">
        <v>48187.72</v>
      </c>
    </row>
    <row r="2323" spans="2:19">
      <c r="B2323" s="5">
        <v>1982</v>
      </c>
      <c r="C2323" s="34">
        <v>35262.18</v>
      </c>
      <c r="D2323" s="105">
        <v>35262.18</v>
      </c>
      <c r="E2323" s="105">
        <v>35262.18</v>
      </c>
      <c r="F2323" s="105">
        <v>35262.18</v>
      </c>
      <c r="G2323" s="105">
        <v>35262.18</v>
      </c>
      <c r="H2323" s="105">
        <v>35262.18</v>
      </c>
      <c r="I2323" s="105">
        <v>35262.18</v>
      </c>
      <c r="J2323" s="105">
        <v>35262.18</v>
      </c>
      <c r="K2323" s="105">
        <v>35262.18</v>
      </c>
      <c r="L2323" s="105">
        <v>35262.18</v>
      </c>
      <c r="M2323" s="105">
        <v>35262.18</v>
      </c>
      <c r="N2323" s="105">
        <v>35262.18</v>
      </c>
      <c r="O2323" s="105">
        <v>35262.18</v>
      </c>
      <c r="P2323" s="105">
        <v>35262.18</v>
      </c>
      <c r="Q2323" s="105">
        <v>35262.18</v>
      </c>
      <c r="R2323" s="105">
        <v>35262.18</v>
      </c>
      <c r="S2323" s="105">
        <v>35262.18</v>
      </c>
    </row>
    <row r="2324" spans="2:19">
      <c r="B2324" s="5">
        <v>1981</v>
      </c>
      <c r="C2324" s="34">
        <v>24267.22</v>
      </c>
      <c r="D2324" s="105">
        <v>24267.22</v>
      </c>
      <c r="E2324" s="105">
        <v>24267.22</v>
      </c>
      <c r="F2324" s="105">
        <v>24267.22</v>
      </c>
      <c r="G2324" s="105">
        <v>24267.22</v>
      </c>
      <c r="H2324" s="105">
        <v>24267.22</v>
      </c>
      <c r="I2324" s="105">
        <v>24267.22</v>
      </c>
      <c r="J2324" s="105">
        <v>24267.22</v>
      </c>
      <c r="K2324" s="105">
        <v>24267.22</v>
      </c>
      <c r="L2324" s="105">
        <v>24267.22</v>
      </c>
      <c r="M2324" s="105">
        <v>24267.22</v>
      </c>
      <c r="N2324" s="105">
        <v>24267.22</v>
      </c>
      <c r="O2324" s="105">
        <v>24267.22</v>
      </c>
      <c r="P2324" s="105">
        <v>24267.22</v>
      </c>
      <c r="Q2324" s="105">
        <v>24267.22</v>
      </c>
      <c r="R2324" s="105">
        <v>24267.22</v>
      </c>
      <c r="S2324" s="105">
        <v>24267.22</v>
      </c>
    </row>
    <row r="2325" spans="2:19">
      <c r="B2325" s="5">
        <v>1980</v>
      </c>
      <c r="C2325" s="34">
        <v>48927.37</v>
      </c>
      <c r="D2325" s="105">
        <v>48927.37</v>
      </c>
      <c r="E2325" s="105">
        <v>48927.37</v>
      </c>
      <c r="F2325" s="105">
        <v>48927.37</v>
      </c>
      <c r="G2325" s="105">
        <v>48927.37</v>
      </c>
      <c r="H2325" s="105">
        <v>48927.37</v>
      </c>
      <c r="I2325" s="105">
        <v>48927.37</v>
      </c>
      <c r="J2325" s="105">
        <v>48927.37</v>
      </c>
      <c r="K2325" s="105">
        <v>48927.37</v>
      </c>
      <c r="L2325" s="105">
        <v>48927.37</v>
      </c>
      <c r="M2325" s="105">
        <v>48927.37</v>
      </c>
      <c r="N2325" s="105">
        <v>48927.37</v>
      </c>
      <c r="O2325" s="105">
        <v>48927.37</v>
      </c>
      <c r="P2325" s="105">
        <v>48927.37</v>
      </c>
      <c r="Q2325" s="105">
        <v>48927.37</v>
      </c>
      <c r="R2325" s="105">
        <v>48927.37</v>
      </c>
      <c r="S2325" s="105">
        <v>48927.37</v>
      </c>
    </row>
    <row r="2326" spans="2:19">
      <c r="B2326" s="5">
        <v>1979</v>
      </c>
      <c r="C2326" s="34">
        <v>73246.009999999995</v>
      </c>
      <c r="D2326" s="105">
        <v>73246.009999999995</v>
      </c>
      <c r="E2326" s="105">
        <v>73246.009999999995</v>
      </c>
      <c r="F2326" s="105">
        <v>73246.009999999995</v>
      </c>
      <c r="G2326" s="105">
        <v>73246.009999999995</v>
      </c>
      <c r="H2326" s="105">
        <v>73246.009999999995</v>
      </c>
      <c r="I2326" s="105">
        <v>73246.009999999995</v>
      </c>
      <c r="J2326" s="105">
        <v>73246.009999999995</v>
      </c>
      <c r="K2326" s="105">
        <v>73246.009999999995</v>
      </c>
      <c r="L2326" s="105">
        <v>73246.009999999995</v>
      </c>
      <c r="M2326" s="105">
        <v>73246.009999999995</v>
      </c>
      <c r="N2326" s="105">
        <v>73246.009999999995</v>
      </c>
      <c r="O2326" s="105">
        <v>73246.009999999995</v>
      </c>
      <c r="P2326" s="105">
        <v>73246.009999999995</v>
      </c>
      <c r="Q2326" s="105">
        <v>73246.009999999995</v>
      </c>
      <c r="R2326" s="105">
        <v>73246.009999999995</v>
      </c>
      <c r="S2326" s="105">
        <v>73246.009999999995</v>
      </c>
    </row>
    <row r="2327" spans="2:19">
      <c r="B2327" s="5">
        <v>1978</v>
      </c>
      <c r="C2327" s="34">
        <v>51818.51</v>
      </c>
      <c r="D2327" s="105">
        <v>51818.51</v>
      </c>
      <c r="E2327" s="105">
        <v>51818.51</v>
      </c>
      <c r="F2327" s="105">
        <v>51818.51</v>
      </c>
      <c r="G2327" s="105">
        <v>51818.51</v>
      </c>
      <c r="H2327" s="105">
        <v>51818.51</v>
      </c>
      <c r="I2327" s="105">
        <v>51818.51</v>
      </c>
      <c r="J2327" s="105">
        <v>51818.51</v>
      </c>
      <c r="K2327" s="105">
        <v>51818.51</v>
      </c>
      <c r="L2327" s="105">
        <v>51818.51</v>
      </c>
      <c r="M2327" s="105">
        <v>51818.51</v>
      </c>
      <c r="N2327" s="105">
        <v>51818.51</v>
      </c>
      <c r="O2327" s="105">
        <v>51818.51</v>
      </c>
      <c r="P2327" s="105">
        <v>51818.51</v>
      </c>
      <c r="Q2327" s="105">
        <v>51818.51</v>
      </c>
      <c r="R2327" s="105">
        <v>51818.51</v>
      </c>
      <c r="S2327" s="105">
        <v>51818.51</v>
      </c>
    </row>
    <row r="2328" spans="2:19">
      <c r="B2328" s="5">
        <v>1977</v>
      </c>
      <c r="C2328" s="34">
        <v>15570.07</v>
      </c>
      <c r="D2328" s="105">
        <v>15570.07</v>
      </c>
      <c r="E2328" s="105">
        <v>15570.07</v>
      </c>
      <c r="F2328" s="105">
        <v>15570.07</v>
      </c>
      <c r="G2328" s="105">
        <v>15570.07</v>
      </c>
      <c r="H2328" s="105">
        <v>15570.07</v>
      </c>
      <c r="I2328" s="105">
        <v>15570.07</v>
      </c>
      <c r="J2328" s="105">
        <v>15570.07</v>
      </c>
      <c r="K2328" s="105">
        <v>15570.07</v>
      </c>
      <c r="L2328" s="105">
        <v>15570.07</v>
      </c>
      <c r="M2328" s="105">
        <v>15570.07</v>
      </c>
      <c r="N2328" s="105">
        <v>15570.07</v>
      </c>
      <c r="O2328" s="105">
        <v>15570.07</v>
      </c>
      <c r="P2328" s="105">
        <v>15570.07</v>
      </c>
      <c r="Q2328" s="105">
        <v>15570.07</v>
      </c>
      <c r="R2328" s="105">
        <v>15570.07</v>
      </c>
      <c r="S2328" s="105">
        <v>15570.07</v>
      </c>
    </row>
    <row r="2329" spans="2:19">
      <c r="B2329" s="5">
        <v>1976</v>
      </c>
      <c r="C2329" s="34">
        <v>40277.589999999997</v>
      </c>
      <c r="D2329" s="105">
        <v>40277.589999999997</v>
      </c>
      <c r="E2329" s="105">
        <v>40277.589999999997</v>
      </c>
      <c r="F2329" s="105">
        <v>40277.589999999997</v>
      </c>
      <c r="G2329" s="105">
        <v>40277.589999999997</v>
      </c>
      <c r="H2329" s="105">
        <v>40277.589999999997</v>
      </c>
      <c r="I2329" s="105">
        <v>40277.589999999997</v>
      </c>
      <c r="J2329" s="105">
        <v>40277.589999999997</v>
      </c>
      <c r="K2329" s="105">
        <v>40277.589999999997</v>
      </c>
      <c r="L2329" s="105">
        <v>40277.589999999997</v>
      </c>
      <c r="M2329" s="105">
        <v>40277.589999999997</v>
      </c>
      <c r="N2329" s="105">
        <v>40277.589999999997</v>
      </c>
      <c r="O2329" s="105">
        <v>40277.589999999997</v>
      </c>
      <c r="P2329" s="105">
        <v>40277.589999999997</v>
      </c>
      <c r="Q2329" s="105">
        <v>40277.589999999997</v>
      </c>
      <c r="R2329" s="105">
        <v>40277.589999999997</v>
      </c>
      <c r="S2329" s="105">
        <v>40277.589999999997</v>
      </c>
    </row>
    <row r="2330" spans="2:19">
      <c r="B2330" s="5">
        <v>1975</v>
      </c>
      <c r="C2330" s="34">
        <v>39890.199999999997</v>
      </c>
      <c r="D2330" s="105">
        <v>39890.199999999997</v>
      </c>
      <c r="E2330" s="105">
        <v>39890.199999999997</v>
      </c>
      <c r="F2330" s="105">
        <v>39890.199999999997</v>
      </c>
      <c r="G2330" s="105">
        <v>39890.199999999997</v>
      </c>
      <c r="H2330" s="105">
        <v>39890.199999999997</v>
      </c>
      <c r="I2330" s="105">
        <v>39890.199999999997</v>
      </c>
      <c r="J2330" s="105">
        <v>39890.199999999997</v>
      </c>
      <c r="K2330" s="105">
        <v>39890.199999999997</v>
      </c>
      <c r="L2330" s="105">
        <v>39890.199999999997</v>
      </c>
      <c r="M2330" s="105">
        <v>39890.199999999997</v>
      </c>
      <c r="N2330" s="105">
        <v>39890.199999999997</v>
      </c>
      <c r="O2330" s="105">
        <v>39890.199999999997</v>
      </c>
      <c r="P2330" s="105">
        <v>39890.199999999997</v>
      </c>
      <c r="Q2330" s="105">
        <v>39890.199999999997</v>
      </c>
      <c r="R2330" s="105">
        <v>39890.199999999997</v>
      </c>
      <c r="S2330" s="105">
        <v>39890.199999999997</v>
      </c>
    </row>
    <row r="2331" spans="2:19">
      <c r="B2331" s="5">
        <v>1974</v>
      </c>
      <c r="C2331" s="34">
        <v>2693.8</v>
      </c>
      <c r="D2331" s="105">
        <v>2693.8</v>
      </c>
      <c r="E2331" s="105">
        <v>2693.8</v>
      </c>
      <c r="F2331" s="105">
        <v>2693.8</v>
      </c>
      <c r="G2331" s="105">
        <v>2693.8</v>
      </c>
      <c r="H2331" s="105">
        <v>2693.8</v>
      </c>
      <c r="I2331" s="105">
        <v>2693.8</v>
      </c>
      <c r="J2331" s="105">
        <v>2693.8</v>
      </c>
      <c r="K2331" s="105">
        <v>2693.8</v>
      </c>
      <c r="L2331" s="105">
        <v>2693.8</v>
      </c>
      <c r="M2331" s="105">
        <v>2693.8</v>
      </c>
      <c r="N2331" s="105">
        <v>2693.8</v>
      </c>
      <c r="O2331" s="105">
        <v>2693.8</v>
      </c>
      <c r="P2331" s="105">
        <v>2693.8</v>
      </c>
      <c r="Q2331" s="105">
        <v>2693.8</v>
      </c>
      <c r="R2331" s="105">
        <v>2693.8</v>
      </c>
      <c r="S2331" s="105">
        <v>2693.8</v>
      </c>
    </row>
    <row r="2332" spans="2:19">
      <c r="B2332" s="5">
        <v>1973</v>
      </c>
      <c r="C2332" s="34">
        <v>23445.940000000002</v>
      </c>
      <c r="D2332" s="105">
        <v>23445.94</v>
      </c>
      <c r="E2332" s="105">
        <v>23445.94</v>
      </c>
      <c r="F2332" s="105">
        <v>23445.94</v>
      </c>
      <c r="G2332" s="105">
        <v>23445.94</v>
      </c>
      <c r="H2332" s="105">
        <v>23445.94</v>
      </c>
      <c r="I2332" s="105">
        <v>23445.94</v>
      </c>
      <c r="J2332" s="105">
        <v>23445.94</v>
      </c>
      <c r="K2332" s="105">
        <v>23445.94</v>
      </c>
      <c r="L2332" s="105">
        <v>23445.94</v>
      </c>
      <c r="M2332" s="105">
        <v>23445.94</v>
      </c>
      <c r="N2332" s="105">
        <v>23445.94</v>
      </c>
      <c r="O2332" s="105">
        <v>23445.94</v>
      </c>
      <c r="P2332" s="105">
        <v>23445.94</v>
      </c>
      <c r="Q2332" s="105">
        <v>23445.94</v>
      </c>
      <c r="R2332" s="105">
        <v>23445.94</v>
      </c>
      <c r="S2332" s="105">
        <v>23445.94</v>
      </c>
    </row>
    <row r="2333" spans="2:19">
      <c r="B2333" s="5">
        <v>1972</v>
      </c>
      <c r="C2333" s="34">
        <v>85329.85</v>
      </c>
      <c r="D2333" s="105">
        <v>85329.85</v>
      </c>
      <c r="E2333" s="105">
        <v>85329.85</v>
      </c>
      <c r="F2333" s="105">
        <v>85329.85</v>
      </c>
      <c r="G2333" s="105">
        <v>85329.85</v>
      </c>
      <c r="H2333" s="105">
        <v>85329.85</v>
      </c>
      <c r="I2333" s="105">
        <v>85329.85</v>
      </c>
      <c r="J2333" s="105">
        <v>85329.85</v>
      </c>
      <c r="K2333" s="105">
        <v>85329.85</v>
      </c>
      <c r="L2333" s="105">
        <v>85329.85</v>
      </c>
      <c r="M2333" s="105">
        <v>85329.85</v>
      </c>
      <c r="N2333" s="105">
        <v>85329.85</v>
      </c>
      <c r="O2333" s="105">
        <v>85329.85</v>
      </c>
      <c r="P2333" s="105">
        <v>85329.85</v>
      </c>
      <c r="Q2333" s="105">
        <v>85329.85</v>
      </c>
      <c r="R2333" s="105">
        <v>85329.85</v>
      </c>
      <c r="S2333" s="105">
        <v>85329.85</v>
      </c>
    </row>
    <row r="2334" spans="2:19">
      <c r="B2334" s="5">
        <v>1971</v>
      </c>
      <c r="C2334" s="34">
        <v>86509.489999999991</v>
      </c>
      <c r="D2334" s="105">
        <v>86509.49</v>
      </c>
      <c r="E2334" s="105">
        <v>86509.49</v>
      </c>
      <c r="F2334" s="105">
        <v>86509.49</v>
      </c>
      <c r="G2334" s="105">
        <v>86509.49</v>
      </c>
      <c r="H2334" s="105">
        <v>86509.49</v>
      </c>
      <c r="I2334" s="105">
        <v>86509.49</v>
      </c>
      <c r="J2334" s="105">
        <v>86509.49</v>
      </c>
      <c r="K2334" s="105">
        <v>86509.49</v>
      </c>
      <c r="L2334" s="105">
        <v>86509.49</v>
      </c>
      <c r="M2334" s="105">
        <v>86509.49</v>
      </c>
      <c r="N2334" s="105">
        <v>86509.49</v>
      </c>
      <c r="O2334" s="105">
        <v>86509.49</v>
      </c>
      <c r="P2334" s="105">
        <v>86509.49</v>
      </c>
      <c r="Q2334" s="105">
        <v>86509.49</v>
      </c>
      <c r="R2334" s="105">
        <v>86509.49</v>
      </c>
      <c r="S2334" s="105">
        <v>86509.49</v>
      </c>
    </row>
    <row r="2335" spans="2:19">
      <c r="B2335" s="5">
        <v>1970</v>
      </c>
      <c r="C2335" s="34">
        <v>33808.65</v>
      </c>
      <c r="D2335" s="105">
        <v>33808.65</v>
      </c>
      <c r="E2335" s="105">
        <v>33808.65</v>
      </c>
      <c r="F2335" s="105">
        <v>33808.65</v>
      </c>
      <c r="G2335" s="105">
        <v>33808.65</v>
      </c>
      <c r="H2335" s="105">
        <v>33808.65</v>
      </c>
      <c r="I2335" s="105">
        <v>33808.65</v>
      </c>
      <c r="J2335" s="105">
        <v>33808.65</v>
      </c>
      <c r="K2335" s="105">
        <v>33808.65</v>
      </c>
      <c r="L2335" s="105">
        <v>33808.65</v>
      </c>
      <c r="M2335" s="105">
        <v>33808.65</v>
      </c>
      <c r="N2335" s="105">
        <v>33808.65</v>
      </c>
      <c r="O2335" s="105">
        <v>33808.65</v>
      </c>
      <c r="P2335" s="105">
        <v>33808.65</v>
      </c>
      <c r="Q2335" s="105">
        <v>33808.65</v>
      </c>
      <c r="R2335" s="105">
        <v>33808.65</v>
      </c>
      <c r="S2335" s="105">
        <v>33808.65</v>
      </c>
    </row>
    <row r="2336" spans="2:19">
      <c r="B2336" s="5">
        <v>1969</v>
      </c>
      <c r="C2336" s="34">
        <v>58977.82</v>
      </c>
      <c r="D2336" s="105">
        <v>58977.82</v>
      </c>
      <c r="E2336" s="105">
        <v>58977.82</v>
      </c>
      <c r="F2336" s="105">
        <v>58977.82</v>
      </c>
      <c r="G2336" s="105">
        <v>58977.82</v>
      </c>
      <c r="H2336" s="105">
        <v>58977.82</v>
      </c>
      <c r="I2336" s="105">
        <v>58977.82</v>
      </c>
      <c r="J2336" s="105">
        <v>58977.82</v>
      </c>
      <c r="K2336" s="105">
        <v>58977.82</v>
      </c>
      <c r="L2336" s="105">
        <v>58977.82</v>
      </c>
      <c r="M2336" s="105">
        <v>58977.82</v>
      </c>
      <c r="N2336" s="105">
        <v>58977.82</v>
      </c>
      <c r="O2336" s="105">
        <v>58977.82</v>
      </c>
      <c r="P2336" s="105">
        <v>58977.82</v>
      </c>
      <c r="Q2336" s="105">
        <v>58977.82</v>
      </c>
      <c r="R2336" s="105">
        <v>58977.82</v>
      </c>
      <c r="S2336" s="105">
        <v>58977.82</v>
      </c>
    </row>
    <row r="2337" spans="2:19">
      <c r="B2337" s="5">
        <v>1968</v>
      </c>
      <c r="C2337" s="34">
        <v>23073.279999999999</v>
      </c>
      <c r="D2337" s="105">
        <v>23073.279999999999</v>
      </c>
      <c r="E2337" s="105">
        <v>23073.279999999999</v>
      </c>
      <c r="F2337" s="105">
        <v>23073.279999999999</v>
      </c>
      <c r="G2337" s="105">
        <v>23073.279999999999</v>
      </c>
      <c r="H2337" s="105">
        <v>23073.279999999999</v>
      </c>
      <c r="I2337" s="105">
        <v>23073.279999999999</v>
      </c>
      <c r="J2337" s="105">
        <v>23073.279999999999</v>
      </c>
      <c r="K2337" s="105">
        <v>23073.279999999999</v>
      </c>
      <c r="L2337" s="105">
        <v>23073.279999999999</v>
      </c>
      <c r="M2337" s="105">
        <v>23073.279999999999</v>
      </c>
      <c r="N2337" s="105">
        <v>23073.279999999999</v>
      </c>
      <c r="O2337" s="105">
        <v>23073.279999999999</v>
      </c>
      <c r="P2337" s="105">
        <v>23073.279999999999</v>
      </c>
      <c r="Q2337" s="105">
        <v>23073.279999999999</v>
      </c>
      <c r="R2337" s="105">
        <v>23073.279999999999</v>
      </c>
      <c r="S2337" s="105">
        <v>23073.279999999999</v>
      </c>
    </row>
    <row r="2338" spans="2:19">
      <c r="B2338" s="5">
        <v>1967</v>
      </c>
      <c r="C2338" s="34">
        <v>82692.930000000008</v>
      </c>
      <c r="D2338" s="105">
        <v>82692.929999999993</v>
      </c>
      <c r="E2338" s="105">
        <v>82692.929999999993</v>
      </c>
      <c r="F2338" s="105">
        <v>82692.929999999993</v>
      </c>
      <c r="G2338" s="105">
        <v>82692.929999999993</v>
      </c>
      <c r="H2338" s="105">
        <v>82692.929999999993</v>
      </c>
      <c r="I2338" s="105">
        <v>82692.929999999993</v>
      </c>
      <c r="J2338" s="105">
        <v>82692.929999999993</v>
      </c>
      <c r="K2338" s="105">
        <v>82692.929999999993</v>
      </c>
      <c r="L2338" s="105">
        <v>82692.929999999993</v>
      </c>
      <c r="M2338" s="105">
        <v>82692.929999999993</v>
      </c>
      <c r="N2338" s="105">
        <v>82692.929999999993</v>
      </c>
      <c r="O2338" s="105">
        <v>82692.929999999993</v>
      </c>
      <c r="P2338" s="105">
        <v>82692.929999999993</v>
      </c>
      <c r="Q2338" s="105">
        <v>82692.929999999993</v>
      </c>
      <c r="R2338" s="105">
        <v>82692.929999999993</v>
      </c>
      <c r="S2338" s="105">
        <v>82692.929999999993</v>
      </c>
    </row>
    <row r="2339" spans="2:19">
      <c r="B2339" s="5">
        <v>1966</v>
      </c>
      <c r="C2339" s="34">
        <v>13814.93</v>
      </c>
      <c r="D2339" s="105">
        <v>13814.93</v>
      </c>
      <c r="E2339" s="105">
        <v>13814.93</v>
      </c>
      <c r="F2339" s="105">
        <v>13814.93</v>
      </c>
      <c r="G2339" s="105">
        <v>13814.93</v>
      </c>
      <c r="H2339" s="105">
        <v>13814.93</v>
      </c>
      <c r="I2339" s="105">
        <v>13814.93</v>
      </c>
      <c r="J2339" s="105">
        <v>13814.93</v>
      </c>
      <c r="K2339" s="105">
        <v>13814.93</v>
      </c>
      <c r="L2339" s="105">
        <v>13814.93</v>
      </c>
      <c r="M2339" s="105">
        <v>13814.93</v>
      </c>
      <c r="N2339" s="105">
        <v>13814.93</v>
      </c>
      <c r="O2339" s="105">
        <v>13814.93</v>
      </c>
      <c r="P2339" s="105">
        <v>13814.93</v>
      </c>
      <c r="Q2339" s="105">
        <v>13814.93</v>
      </c>
      <c r="R2339" s="105">
        <v>13814.93</v>
      </c>
      <c r="S2339" s="105">
        <v>13814.93</v>
      </c>
    </row>
    <row r="2340" spans="2:19">
      <c r="B2340" s="5">
        <v>1965</v>
      </c>
      <c r="C2340" s="34">
        <v>14129.52</v>
      </c>
      <c r="D2340" s="105">
        <v>14129.52</v>
      </c>
      <c r="E2340" s="105">
        <v>14129.52</v>
      </c>
      <c r="F2340" s="105">
        <v>14129.52</v>
      </c>
      <c r="G2340" s="105">
        <v>14129.52</v>
      </c>
      <c r="H2340" s="105">
        <v>14129.52</v>
      </c>
      <c r="I2340" s="105">
        <v>14129.52</v>
      </c>
      <c r="J2340" s="105">
        <v>14129.52</v>
      </c>
      <c r="K2340" s="105">
        <v>14129.52</v>
      </c>
      <c r="L2340" s="105">
        <v>14129.52</v>
      </c>
      <c r="M2340" s="105">
        <v>14129.52</v>
      </c>
      <c r="N2340" s="105">
        <v>14129.52</v>
      </c>
      <c r="O2340" s="105">
        <v>14129.52</v>
      </c>
      <c r="P2340" s="105">
        <v>14129.52</v>
      </c>
      <c r="Q2340" s="105">
        <v>14129.52</v>
      </c>
      <c r="R2340" s="105">
        <v>14129.52</v>
      </c>
      <c r="S2340" s="105">
        <v>14129.52</v>
      </c>
    </row>
    <row r="2341" spans="2:19">
      <c r="B2341" s="5">
        <v>1964</v>
      </c>
      <c r="C2341" s="34">
        <v>22265.200000000001</v>
      </c>
      <c r="D2341" s="105">
        <v>22265.200000000001</v>
      </c>
      <c r="E2341" s="105">
        <v>22265.200000000001</v>
      </c>
      <c r="F2341" s="105">
        <v>22265.200000000001</v>
      </c>
      <c r="G2341" s="105">
        <v>22265.200000000001</v>
      </c>
      <c r="H2341" s="105">
        <v>22265.200000000001</v>
      </c>
      <c r="I2341" s="105">
        <v>22265.200000000001</v>
      </c>
      <c r="J2341" s="105">
        <v>22265.200000000001</v>
      </c>
      <c r="K2341" s="105">
        <v>22265.200000000001</v>
      </c>
      <c r="L2341" s="105">
        <v>22265.200000000001</v>
      </c>
      <c r="M2341" s="105">
        <v>22265.200000000001</v>
      </c>
      <c r="N2341" s="105">
        <v>22265.200000000001</v>
      </c>
      <c r="O2341" s="105">
        <v>22265.200000000001</v>
      </c>
      <c r="P2341" s="105">
        <v>22265.200000000001</v>
      </c>
      <c r="Q2341" s="105">
        <v>22265.200000000001</v>
      </c>
      <c r="R2341" s="105">
        <v>22265.200000000001</v>
      </c>
      <c r="S2341" s="105">
        <v>22265.200000000001</v>
      </c>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v>6016.84</v>
      </c>
      <c r="D2343" s="105">
        <v>6016.84</v>
      </c>
      <c r="E2343" s="105">
        <v>6016.84</v>
      </c>
      <c r="F2343" s="105">
        <v>6016.84</v>
      </c>
      <c r="G2343" s="105">
        <v>6016.84</v>
      </c>
      <c r="H2343" s="105">
        <v>6016.84</v>
      </c>
      <c r="I2343" s="105">
        <v>6016.84</v>
      </c>
      <c r="J2343" s="105">
        <v>6016.84</v>
      </c>
      <c r="K2343" s="105">
        <v>6016.84</v>
      </c>
      <c r="L2343" s="105">
        <v>6016.84</v>
      </c>
      <c r="M2343" s="105">
        <v>6016.84</v>
      </c>
      <c r="N2343" s="105">
        <v>6016.84</v>
      </c>
      <c r="O2343" s="105">
        <v>6016.84</v>
      </c>
      <c r="P2343" s="105">
        <v>6016.84</v>
      </c>
      <c r="Q2343" s="105">
        <v>6016.84</v>
      </c>
      <c r="R2343" s="105">
        <v>6016.84</v>
      </c>
      <c r="S2343" s="105">
        <v>6016.84</v>
      </c>
    </row>
    <row r="2344" spans="2:19">
      <c r="B2344" s="5">
        <v>1961</v>
      </c>
      <c r="C2344" s="34">
        <v>8847.4399999999987</v>
      </c>
      <c r="D2344" s="105">
        <v>8847.44</v>
      </c>
      <c r="E2344" s="105">
        <v>8847.44</v>
      </c>
      <c r="F2344" s="105">
        <v>8847.44</v>
      </c>
      <c r="G2344" s="105">
        <v>8847.44</v>
      </c>
      <c r="H2344" s="105">
        <v>8847.44</v>
      </c>
      <c r="I2344" s="105">
        <v>8847.44</v>
      </c>
      <c r="J2344" s="105">
        <v>8847.44</v>
      </c>
      <c r="K2344" s="105">
        <v>8847.44</v>
      </c>
      <c r="L2344" s="105">
        <v>8847.44</v>
      </c>
      <c r="M2344" s="105">
        <v>8847.44</v>
      </c>
      <c r="N2344" s="105">
        <v>8847.44</v>
      </c>
      <c r="O2344" s="105">
        <v>8847.44</v>
      </c>
      <c r="P2344" s="105">
        <v>8847.44</v>
      </c>
      <c r="Q2344" s="105">
        <v>8847.44</v>
      </c>
      <c r="R2344" s="105">
        <v>8847.44</v>
      </c>
      <c r="S2344" s="105">
        <v>8847.44</v>
      </c>
    </row>
    <row r="2345" spans="2:19">
      <c r="B2345" s="5">
        <v>1960</v>
      </c>
      <c r="C2345" s="34">
        <v>1066.17</v>
      </c>
      <c r="D2345" s="105">
        <v>1066.17</v>
      </c>
      <c r="E2345" s="105">
        <v>1066.17</v>
      </c>
      <c r="F2345" s="105">
        <v>1066.17</v>
      </c>
      <c r="G2345" s="105">
        <v>1066.17</v>
      </c>
      <c r="H2345" s="105">
        <v>1066.17</v>
      </c>
      <c r="I2345" s="105">
        <v>1066.17</v>
      </c>
      <c r="J2345" s="105">
        <v>1066.17</v>
      </c>
      <c r="K2345" s="105">
        <v>1066.17</v>
      </c>
      <c r="L2345" s="105">
        <v>1066.17</v>
      </c>
      <c r="M2345" s="105">
        <v>1066.17</v>
      </c>
      <c r="N2345" s="105">
        <v>1066.17</v>
      </c>
      <c r="O2345" s="105">
        <v>1066.17</v>
      </c>
      <c r="P2345" s="105">
        <v>1066.17</v>
      </c>
      <c r="Q2345" s="105">
        <v>1066.17</v>
      </c>
      <c r="R2345" s="105">
        <v>1066.17</v>
      </c>
      <c r="S2345" s="105">
        <v>1066.17</v>
      </c>
    </row>
    <row r="2346" spans="2:19">
      <c r="B2346" s="5">
        <v>1959</v>
      </c>
      <c r="C2346" s="34">
        <v>472.43</v>
      </c>
      <c r="D2346" s="105">
        <v>472.43</v>
      </c>
      <c r="E2346" s="105">
        <v>472.43</v>
      </c>
      <c r="F2346" s="105">
        <v>472.43</v>
      </c>
      <c r="G2346" s="105">
        <v>472.43</v>
      </c>
      <c r="H2346" s="105">
        <v>472.43</v>
      </c>
      <c r="I2346" s="105">
        <v>472.43</v>
      </c>
      <c r="J2346" s="105">
        <v>472.43</v>
      </c>
      <c r="K2346" s="105">
        <v>472.43</v>
      </c>
      <c r="L2346" s="105">
        <v>472.43</v>
      </c>
      <c r="M2346" s="105">
        <v>472.43</v>
      </c>
      <c r="N2346" s="105">
        <v>472.43</v>
      </c>
      <c r="O2346" s="105">
        <v>472.43</v>
      </c>
      <c r="P2346" s="105">
        <v>472.43</v>
      </c>
      <c r="Q2346" s="105">
        <v>472.43</v>
      </c>
      <c r="R2346" s="105">
        <v>472.43</v>
      </c>
      <c r="S2346" s="105">
        <v>472.43</v>
      </c>
    </row>
    <row r="2347" spans="2:19">
      <c r="B2347" s="5">
        <v>1958</v>
      </c>
      <c r="C2347" s="34">
        <v>2398.25</v>
      </c>
      <c r="D2347" s="105">
        <v>2398.25</v>
      </c>
      <c r="E2347" s="105">
        <v>2398.25</v>
      </c>
      <c r="F2347" s="105">
        <v>2398.25</v>
      </c>
      <c r="G2347" s="105">
        <v>2398.25</v>
      </c>
      <c r="H2347" s="105">
        <v>2398.25</v>
      </c>
      <c r="I2347" s="105">
        <v>2398.25</v>
      </c>
      <c r="J2347" s="105">
        <v>2398.25</v>
      </c>
      <c r="K2347" s="105">
        <v>2398.25</v>
      </c>
      <c r="L2347" s="105">
        <v>2398.25</v>
      </c>
      <c r="M2347" s="105">
        <v>2398.25</v>
      </c>
      <c r="N2347" s="105">
        <v>2398.25</v>
      </c>
      <c r="O2347" s="105">
        <v>2398.25</v>
      </c>
      <c r="P2347" s="105">
        <v>2398.25</v>
      </c>
      <c r="Q2347" s="105">
        <v>2398.25</v>
      </c>
      <c r="R2347" s="105">
        <v>2398.25</v>
      </c>
      <c r="S2347" s="105">
        <v>2398.25</v>
      </c>
    </row>
    <row r="2348" spans="2:19">
      <c r="B2348" s="5">
        <v>1957</v>
      </c>
      <c r="C2348" s="34">
        <v>5519.06</v>
      </c>
      <c r="D2348" s="105">
        <v>5519.06</v>
      </c>
      <c r="E2348" s="105">
        <v>5519.06</v>
      </c>
      <c r="F2348" s="105">
        <v>5519.06</v>
      </c>
      <c r="G2348" s="105">
        <v>5519.06</v>
      </c>
      <c r="H2348" s="105">
        <v>5519.06</v>
      </c>
      <c r="I2348" s="105">
        <v>5519.06</v>
      </c>
      <c r="J2348" s="105">
        <v>5519.06</v>
      </c>
      <c r="K2348" s="105">
        <v>5519.06</v>
      </c>
      <c r="L2348" s="105">
        <v>5519.06</v>
      </c>
      <c r="M2348" s="105">
        <v>5519.06</v>
      </c>
      <c r="N2348" s="105">
        <v>5519.06</v>
      </c>
      <c r="O2348" s="105">
        <v>5519.06</v>
      </c>
      <c r="P2348" s="105">
        <v>5519.06</v>
      </c>
      <c r="Q2348" s="105">
        <v>5519.06</v>
      </c>
      <c r="R2348" s="105">
        <v>5519.06</v>
      </c>
      <c r="S2348" s="105">
        <v>5519.06</v>
      </c>
    </row>
    <row r="2349" spans="2:19">
      <c r="B2349" s="5">
        <v>1956</v>
      </c>
      <c r="C2349" s="34">
        <v>2924.66</v>
      </c>
      <c r="D2349" s="105">
        <v>2924.66</v>
      </c>
      <c r="E2349" s="105">
        <v>2924.66</v>
      </c>
      <c r="F2349" s="105">
        <v>2924.66</v>
      </c>
      <c r="G2349" s="105">
        <v>2924.66</v>
      </c>
      <c r="H2349" s="105">
        <v>2924.66</v>
      </c>
      <c r="I2349" s="105">
        <v>2924.66</v>
      </c>
      <c r="J2349" s="105">
        <v>2924.66</v>
      </c>
      <c r="K2349" s="105">
        <v>2924.66</v>
      </c>
      <c r="L2349" s="105">
        <v>2924.66</v>
      </c>
      <c r="M2349" s="105">
        <v>2924.66</v>
      </c>
      <c r="N2349" s="105">
        <v>2924.66</v>
      </c>
      <c r="O2349" s="105">
        <v>2924.66</v>
      </c>
      <c r="P2349" s="105">
        <v>2924.66</v>
      </c>
      <c r="Q2349" s="105">
        <v>2924.66</v>
      </c>
      <c r="R2349" s="105">
        <v>2924.66</v>
      </c>
      <c r="S2349" s="105">
        <v>2924.66</v>
      </c>
    </row>
    <row r="2350" spans="2:19">
      <c r="B2350" s="5">
        <v>1955</v>
      </c>
      <c r="C2350" s="34">
        <v>3645.52</v>
      </c>
      <c r="D2350" s="105">
        <v>3645.52</v>
      </c>
      <c r="E2350" s="105">
        <v>3645.52</v>
      </c>
      <c r="F2350" s="105">
        <v>3645.52</v>
      </c>
      <c r="G2350" s="105">
        <v>3645.52</v>
      </c>
      <c r="H2350" s="105">
        <v>3645.52</v>
      </c>
      <c r="I2350" s="105">
        <v>3645.52</v>
      </c>
      <c r="J2350" s="105">
        <v>3645.52</v>
      </c>
      <c r="K2350" s="105">
        <v>3645.52</v>
      </c>
      <c r="L2350" s="105">
        <v>3645.52</v>
      </c>
      <c r="M2350" s="105">
        <v>3645.52</v>
      </c>
      <c r="N2350" s="105">
        <v>3645.52</v>
      </c>
      <c r="O2350" s="105">
        <v>3645.52</v>
      </c>
      <c r="P2350" s="105">
        <v>3645.52</v>
      </c>
      <c r="Q2350" s="105">
        <v>3645.52</v>
      </c>
      <c r="R2350" s="105">
        <v>3645.52</v>
      </c>
      <c r="S2350" s="105">
        <v>3645.52</v>
      </c>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v>7733.15</v>
      </c>
      <c r="D2353" s="105">
        <v>7733.15</v>
      </c>
      <c r="E2353" s="105">
        <v>7733.15</v>
      </c>
      <c r="F2353" s="105">
        <v>7733.15</v>
      </c>
      <c r="G2353" s="105">
        <v>7733.15</v>
      </c>
      <c r="H2353" s="105">
        <v>7733.15</v>
      </c>
      <c r="I2353" s="105">
        <v>7733.15</v>
      </c>
      <c r="J2353" s="105">
        <v>7733.15</v>
      </c>
      <c r="K2353" s="105">
        <v>7733.15</v>
      </c>
      <c r="L2353" s="105">
        <v>7733.15</v>
      </c>
      <c r="M2353" s="105">
        <v>7733.15</v>
      </c>
      <c r="N2353" s="105">
        <v>7733.15</v>
      </c>
      <c r="O2353" s="105">
        <v>7733.15</v>
      </c>
      <c r="P2353" s="105">
        <v>7733.15</v>
      </c>
      <c r="Q2353" s="105">
        <v>7733.15</v>
      </c>
      <c r="R2353" s="105">
        <v>7733.15</v>
      </c>
      <c r="S2353" s="105">
        <v>7733.15</v>
      </c>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205</v>
      </c>
      <c r="B2376" s="6" t="s">
        <v>181</v>
      </c>
      <c r="C2376" s="7">
        <f>SUM(C2299:C2375)</f>
        <v>1629629.17</v>
      </c>
      <c r="D2376" s="7">
        <f>SUM(D2298:D2375)</f>
        <v>1649154.8699999996</v>
      </c>
      <c r="E2376" s="7">
        <f>SUM(E2297:E2375)</f>
        <v>1678623.9599999997</v>
      </c>
      <c r="F2376" s="7">
        <f>SUM(F2296:F2375)</f>
        <v>1678623.9599999997</v>
      </c>
      <c r="G2376" s="7">
        <f>SUM(G2295:G2375)</f>
        <v>1678623.9599999997</v>
      </c>
      <c r="H2376" s="7">
        <f>SUM(H2289:H2375)</f>
        <v>1815620.21</v>
      </c>
      <c r="I2376" s="7">
        <f>SUM(I2289:I2375)</f>
        <v>1874930.2799999998</v>
      </c>
      <c r="J2376" s="7">
        <f t="shared" ref="J2376" si="44">SUM(J2289:J2375)</f>
        <v>1971274.0399999998</v>
      </c>
      <c r="K2376" s="7">
        <f>SUM(K2289:K2375)</f>
        <v>2007292.7599999995</v>
      </c>
      <c r="L2376" s="7">
        <f t="shared" ref="L2376" si="45">SUM(L2289:L2375)</f>
        <v>2007292.7599999995</v>
      </c>
      <c r="M2376" s="7">
        <f>SUM(M2289:M2375)</f>
        <v>2097790.21</v>
      </c>
      <c r="N2376" s="10">
        <f>SUM(N2284:N2375)</f>
        <v>2097790.21</v>
      </c>
      <c r="O2376" s="107">
        <v>2042749.24</v>
      </c>
      <c r="P2376" s="107">
        <v>2213490.48</v>
      </c>
      <c r="Q2376" s="107">
        <v>2301062.11</v>
      </c>
      <c r="R2376" s="107">
        <v>2301062.11</v>
      </c>
      <c r="S2376" s="107">
        <v>2301062.11</v>
      </c>
    </row>
    <row r="2377" spans="1:19">
      <c r="A2377" s="64"/>
      <c r="B2377" s="6"/>
      <c r="C2377" s="7"/>
      <c r="D2377" s="7"/>
      <c r="E2377" s="7"/>
      <c r="F2377" s="7"/>
      <c r="G2377" s="7"/>
      <c r="H2377" s="7"/>
      <c r="I2377" s="7"/>
      <c r="J2377" s="7"/>
      <c r="K2377" s="7"/>
      <c r="L2377" s="7"/>
      <c r="M2377" s="9"/>
    </row>
    <row r="2378" spans="1:19">
      <c r="A2378" s="65" t="s">
        <v>206</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206</v>
      </c>
      <c r="B2471" s="6" t="s">
        <v>181</v>
      </c>
      <c r="C2471" s="7">
        <f>SUM(C2394:C2470)</f>
        <v>0</v>
      </c>
      <c r="D2471" s="7">
        <f>SUM(D2393:D2470)</f>
        <v>0</v>
      </c>
      <c r="E2471" s="7">
        <f>SUM(E2392:E2470)</f>
        <v>0</v>
      </c>
      <c r="F2471" s="7">
        <f>SUM(F2391:F2470)</f>
        <v>0</v>
      </c>
      <c r="G2471" s="7">
        <f>SUM(G2390:G2470)</f>
        <v>0</v>
      </c>
      <c r="H2471" s="7">
        <f>SUM(H2384:H2470)</f>
        <v>0</v>
      </c>
      <c r="I2471" s="7">
        <f>SUM(I2384:I2470)</f>
        <v>0</v>
      </c>
      <c r="J2471" s="7">
        <f t="shared" ref="J2471" si="46">SUM(J2384:J2470)</f>
        <v>0</v>
      </c>
      <c r="K2471" s="7">
        <f>SUM(K2384:K2470)</f>
        <v>0</v>
      </c>
      <c r="L2471" s="7">
        <f t="shared" ref="L2471" si="47">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207</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207</v>
      </c>
      <c r="B2566" s="6" t="s">
        <v>181</v>
      </c>
      <c r="C2566" s="7">
        <f>SUM(C2489:C2565)</f>
        <v>0</v>
      </c>
      <c r="D2566" s="7">
        <f>SUM(D2488:D2565)</f>
        <v>0</v>
      </c>
      <c r="E2566" s="7">
        <f>SUM(E2487:E2565)</f>
        <v>0</v>
      </c>
      <c r="F2566" s="7">
        <f>SUM(F2486:F2565)</f>
        <v>0</v>
      </c>
      <c r="G2566" s="7">
        <f>SUM(G2485:G2565)</f>
        <v>0</v>
      </c>
      <c r="H2566" s="7">
        <f>SUM(H2479:H2565)</f>
        <v>0</v>
      </c>
      <c r="I2566" s="7">
        <f>SUM(I2479:I2565)</f>
        <v>0</v>
      </c>
      <c r="J2566" s="7">
        <f t="shared" ref="J2566" si="48">SUM(J2479:J2565)</f>
        <v>0</v>
      </c>
      <c r="K2566" s="7">
        <f>SUM(K2479:K2565)</f>
        <v>0</v>
      </c>
      <c r="L2566" s="7">
        <f t="shared" ref="L2566" si="49">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208</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208</v>
      </c>
      <c r="B2661" s="6" t="s">
        <v>181</v>
      </c>
      <c r="C2661" s="7">
        <f>SUM(C2584:C2660)</f>
        <v>0</v>
      </c>
      <c r="D2661" s="7">
        <f>SUM(D2583:D2660)</f>
        <v>0</v>
      </c>
      <c r="E2661" s="7">
        <f>SUM(E2582:E2660)</f>
        <v>0</v>
      </c>
      <c r="F2661" s="7">
        <f>SUM(F2581:F2660)</f>
        <v>0</v>
      </c>
      <c r="G2661" s="7">
        <f>SUM(G2580:G2660)</f>
        <v>0</v>
      </c>
      <c r="H2661" s="7">
        <f>SUM(H2574:H2660)</f>
        <v>0</v>
      </c>
      <c r="I2661" s="7">
        <f>SUM(I2574:I2660)</f>
        <v>0</v>
      </c>
      <c r="J2661" s="7">
        <f t="shared" ref="J2661" si="50">SUM(J2574:J2660)</f>
        <v>0</v>
      </c>
      <c r="K2661" s="7">
        <f>SUM(K2574:K2660)</f>
        <v>0</v>
      </c>
      <c r="L2661" s="7">
        <f t="shared" ref="L2661" si="51">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209</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209</v>
      </c>
      <c r="B2756" s="6" t="s">
        <v>181</v>
      </c>
      <c r="C2756" s="7">
        <f>SUM(C2679:C2755)</f>
        <v>0</v>
      </c>
      <c r="D2756" s="7">
        <f>SUM(D2678:D2755)</f>
        <v>0</v>
      </c>
      <c r="E2756" s="7">
        <f>SUM(E2677:E2755)</f>
        <v>0</v>
      </c>
      <c r="F2756" s="7">
        <f>SUM(F2676:F2755)</f>
        <v>0</v>
      </c>
      <c r="G2756" s="7">
        <f>SUM(G2675:G2755)</f>
        <v>0</v>
      </c>
      <c r="H2756" s="7">
        <f>SUM(H2669:H2755)</f>
        <v>0</v>
      </c>
      <c r="I2756" s="7">
        <f>SUM(I2669:I2755)</f>
        <v>0</v>
      </c>
      <c r="J2756" s="7">
        <f t="shared" ref="J2756" si="52">SUM(J2669:J2755)</f>
        <v>0</v>
      </c>
      <c r="K2756" s="7">
        <f>SUM(K2669:K2755)</f>
        <v>0</v>
      </c>
      <c r="L2756" s="7">
        <f t="shared" ref="L2756" si="53">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210</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210</v>
      </c>
      <c r="B2851" s="6" t="s">
        <v>181</v>
      </c>
      <c r="C2851" s="7">
        <f>SUM(C2774:C2850)</f>
        <v>0</v>
      </c>
      <c r="D2851" s="7">
        <f>SUM(D2773:D2850)</f>
        <v>0</v>
      </c>
      <c r="E2851" s="7">
        <f>SUM(E2772:E2850)</f>
        <v>0</v>
      </c>
      <c r="F2851" s="7">
        <f>SUM(F2771:F2850)</f>
        <v>0</v>
      </c>
      <c r="G2851" s="7">
        <f>SUM(G2770:G2850)</f>
        <v>0</v>
      </c>
      <c r="H2851" s="7">
        <f>SUM(H2764:H2850)</f>
        <v>0</v>
      </c>
      <c r="I2851" s="7">
        <f>SUM(I2764:I2850)</f>
        <v>0</v>
      </c>
      <c r="J2851" s="7">
        <f t="shared" ref="J2851" si="54">SUM(J2764:J2850)</f>
        <v>0</v>
      </c>
      <c r="K2851" s="7">
        <f>SUM(K2764:K2850)</f>
        <v>0</v>
      </c>
      <c r="L2851" s="7">
        <f t="shared" ref="L2851" si="55">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211</v>
      </c>
      <c r="B2853" s="5">
        <v>2022</v>
      </c>
      <c r="C2853" s="33"/>
      <c r="D2853" s="33"/>
      <c r="E2853" s="33"/>
      <c r="F2853" s="33"/>
      <c r="G2853" s="33"/>
      <c r="H2853" s="33"/>
      <c r="I2853" s="33"/>
      <c r="J2853" s="33"/>
      <c r="K2853" s="33"/>
      <c r="L2853" s="33"/>
      <c r="M2853" s="33"/>
      <c r="N2853" s="33"/>
      <c r="O2853" s="33"/>
      <c r="P2853" s="33"/>
      <c r="Q2853" s="33"/>
      <c r="R2853" s="62"/>
      <c r="S2853" s="34">
        <v>6617.7579660000001</v>
      </c>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105">
        <v>30092.71</v>
      </c>
      <c r="R2855" s="105">
        <v>30092.71</v>
      </c>
      <c r="S2855" s="105">
        <v>30092.71</v>
      </c>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105">
        <v>10323.959999999999</v>
      </c>
      <c r="N2859" s="105">
        <v>10323.959999999999</v>
      </c>
      <c r="O2859" s="105">
        <v>10323.959999999999</v>
      </c>
      <c r="P2859" s="105">
        <v>10323.959999999999</v>
      </c>
      <c r="Q2859" s="105">
        <v>10323.959999999999</v>
      </c>
      <c r="R2859" s="105">
        <v>10323.959999999999</v>
      </c>
      <c r="S2859" s="105">
        <v>10323.959999999999</v>
      </c>
    </row>
    <row r="2860" spans="1:19">
      <c r="B2860" s="5">
        <v>2015</v>
      </c>
      <c r="C2860" s="33"/>
      <c r="D2860" s="33"/>
      <c r="E2860" s="33"/>
      <c r="F2860" s="33"/>
      <c r="G2860" s="33"/>
      <c r="H2860" s="33"/>
      <c r="I2860" s="33"/>
      <c r="J2860" s="33"/>
      <c r="K2860" s="33"/>
      <c r="L2860" s="105">
        <v>716.62</v>
      </c>
      <c r="M2860" s="105">
        <v>716.62</v>
      </c>
      <c r="N2860" s="105">
        <v>716.62</v>
      </c>
      <c r="O2860" s="105">
        <v>716.62</v>
      </c>
      <c r="P2860" s="105">
        <v>716.62</v>
      </c>
      <c r="Q2860" s="105">
        <v>716.62</v>
      </c>
      <c r="R2860" s="105">
        <v>716.62</v>
      </c>
      <c r="S2860" s="105">
        <v>716.62</v>
      </c>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105">
        <v>359402.22</v>
      </c>
      <c r="P2864" s="105">
        <v>359402.22</v>
      </c>
      <c r="Q2864" s="105">
        <v>359402.22</v>
      </c>
      <c r="R2864" s="105">
        <v>357947.22</v>
      </c>
      <c r="S2864" s="105">
        <v>357947.22</v>
      </c>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105">
        <v>42312.02</v>
      </c>
      <c r="E2868" s="105">
        <v>42312.02</v>
      </c>
      <c r="F2868" s="105">
        <v>42312.02</v>
      </c>
      <c r="G2868" s="105">
        <v>42312.02</v>
      </c>
      <c r="H2868" s="105">
        <v>42312.02</v>
      </c>
      <c r="I2868" s="105">
        <v>42312.02</v>
      </c>
      <c r="J2868" s="105">
        <v>42312.02</v>
      </c>
      <c r="K2868" s="105">
        <v>42312.02</v>
      </c>
      <c r="L2868" s="105">
        <v>42312.02</v>
      </c>
      <c r="M2868" s="105">
        <v>42312.02</v>
      </c>
      <c r="N2868" s="105">
        <v>42312.02</v>
      </c>
      <c r="O2868" s="105">
        <v>18253.41</v>
      </c>
      <c r="P2868" s="105">
        <v>18253.41</v>
      </c>
      <c r="Q2868" s="105">
        <v>18253.41</v>
      </c>
      <c r="R2868" s="105">
        <v>18253.41</v>
      </c>
      <c r="S2868" s="105">
        <v>18253.41</v>
      </c>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v>2165.8000000000002</v>
      </c>
      <c r="D2870" s="105">
        <v>2165.8000000000002</v>
      </c>
      <c r="E2870" s="105">
        <v>2165.8000000000002</v>
      </c>
      <c r="F2870" s="105">
        <v>2165.8000000000002</v>
      </c>
      <c r="G2870" s="105">
        <v>2165.8000000000002</v>
      </c>
      <c r="H2870" s="105">
        <v>2165.8000000000002</v>
      </c>
      <c r="I2870" s="105">
        <v>2165.8000000000002</v>
      </c>
      <c r="J2870" s="105">
        <v>2165.8000000000002</v>
      </c>
      <c r="K2870" s="105">
        <v>2165.8000000000002</v>
      </c>
      <c r="L2870" s="105">
        <v>2165.8000000000002</v>
      </c>
      <c r="M2870" s="105">
        <v>2165.8000000000002</v>
      </c>
      <c r="N2870" s="105">
        <v>2165.8000000000002</v>
      </c>
      <c r="O2870" s="105">
        <v>2165.8000000000002</v>
      </c>
      <c r="P2870" s="105">
        <v>2165.8000000000002</v>
      </c>
      <c r="Q2870" s="105">
        <v>2165.8000000000002</v>
      </c>
      <c r="R2870" s="105">
        <v>2165.8000000000002</v>
      </c>
      <c r="S2870" s="105">
        <v>2165.8000000000002</v>
      </c>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v>4249.71</v>
      </c>
      <c r="D2873" s="105">
        <v>4249.71</v>
      </c>
      <c r="E2873" s="105">
        <v>4249.71</v>
      </c>
      <c r="F2873" s="105">
        <v>4249.71</v>
      </c>
      <c r="G2873" s="105">
        <v>4249.71</v>
      </c>
      <c r="H2873" s="105">
        <v>4249.71</v>
      </c>
      <c r="I2873" s="105">
        <v>4249.71</v>
      </c>
      <c r="J2873" s="105">
        <v>4249.71</v>
      </c>
      <c r="K2873" s="105">
        <v>4249.71</v>
      </c>
      <c r="L2873" s="105">
        <v>4249.71</v>
      </c>
      <c r="M2873" s="105">
        <v>4249.71</v>
      </c>
      <c r="N2873" s="105">
        <v>4249.71</v>
      </c>
      <c r="O2873" s="105">
        <v>1523.11</v>
      </c>
      <c r="P2873" s="105">
        <v>1523.11</v>
      </c>
      <c r="Q2873" s="105">
        <v>1523.11</v>
      </c>
      <c r="R2873" s="105">
        <v>1523.11</v>
      </c>
      <c r="S2873" s="105">
        <v>1523.11</v>
      </c>
    </row>
    <row r="2874" spans="2:19">
      <c r="B2874" s="5">
        <v>2001</v>
      </c>
      <c r="C2874" s="34">
        <v>13927.77</v>
      </c>
      <c r="D2874" s="105">
        <v>13927.77</v>
      </c>
      <c r="E2874" s="105">
        <v>13927.77</v>
      </c>
      <c r="F2874" s="105">
        <v>13927.77</v>
      </c>
      <c r="G2874" s="105">
        <v>13927.77</v>
      </c>
      <c r="H2874" s="105">
        <v>13927.77</v>
      </c>
      <c r="I2874" s="105">
        <v>13927.77</v>
      </c>
      <c r="J2874" s="105">
        <v>13927.77</v>
      </c>
      <c r="K2874" s="105">
        <v>13927.77</v>
      </c>
      <c r="L2874" s="105">
        <v>13927.77</v>
      </c>
      <c r="M2874" s="105">
        <v>13927.77</v>
      </c>
      <c r="N2874" s="105">
        <v>13927.77</v>
      </c>
      <c r="O2874" s="105">
        <v>4085.2</v>
      </c>
      <c r="P2874" s="105">
        <v>4085.2</v>
      </c>
      <c r="Q2874" s="105">
        <v>4085.2</v>
      </c>
      <c r="R2874" s="105">
        <v>4085.2</v>
      </c>
      <c r="S2874" s="105">
        <v>4085.2</v>
      </c>
    </row>
    <row r="2875" spans="2:19">
      <c r="B2875" s="5">
        <v>2000</v>
      </c>
      <c r="C2875" s="34">
        <v>32630.94</v>
      </c>
      <c r="D2875" s="105">
        <v>32630.94</v>
      </c>
      <c r="E2875" s="105">
        <v>32630.94</v>
      </c>
      <c r="F2875" s="105">
        <v>32630.94</v>
      </c>
      <c r="G2875" s="105">
        <v>32630.94</v>
      </c>
      <c r="H2875" s="105">
        <v>32630.94</v>
      </c>
      <c r="I2875" s="105">
        <v>32630.94</v>
      </c>
      <c r="J2875" s="105">
        <v>32630.94</v>
      </c>
      <c r="K2875" s="105">
        <v>32630.94</v>
      </c>
      <c r="L2875" s="105">
        <v>32630.94</v>
      </c>
      <c r="M2875" s="105">
        <v>32630.94</v>
      </c>
      <c r="N2875" s="105">
        <v>32630.94</v>
      </c>
      <c r="O2875" s="34"/>
      <c r="P2875" s="34"/>
      <c r="Q2875" s="34"/>
      <c r="R2875" s="34"/>
      <c r="S2875" s="34"/>
    </row>
    <row r="2876" spans="2:19">
      <c r="B2876" s="5">
        <v>1999</v>
      </c>
      <c r="C2876" s="34">
        <v>38424.259999999995</v>
      </c>
      <c r="D2876" s="105">
        <v>38424.26</v>
      </c>
      <c r="E2876" s="105">
        <v>38424.26</v>
      </c>
      <c r="F2876" s="105">
        <v>38424.26</v>
      </c>
      <c r="G2876" s="105">
        <v>38424.26</v>
      </c>
      <c r="H2876" s="105">
        <v>38424.26</v>
      </c>
      <c r="I2876" s="105">
        <v>38424.26</v>
      </c>
      <c r="J2876" s="105">
        <v>38424.26</v>
      </c>
      <c r="K2876" s="105">
        <v>38424.26</v>
      </c>
      <c r="L2876" s="105">
        <v>38424.26</v>
      </c>
      <c r="M2876" s="105">
        <v>38424.26</v>
      </c>
      <c r="N2876" s="105">
        <v>38424.26</v>
      </c>
      <c r="O2876" s="105">
        <v>11070.42</v>
      </c>
      <c r="P2876" s="105">
        <v>11070.42</v>
      </c>
      <c r="Q2876" s="105">
        <v>11070.42</v>
      </c>
      <c r="R2876" s="105">
        <v>11070.42</v>
      </c>
      <c r="S2876" s="105">
        <v>11070.42</v>
      </c>
    </row>
    <row r="2877" spans="2:19">
      <c r="B2877" s="5">
        <v>1998</v>
      </c>
      <c r="C2877" s="34">
        <v>44364.1</v>
      </c>
      <c r="D2877" s="105">
        <v>44364.1</v>
      </c>
      <c r="E2877" s="105">
        <v>44364.1</v>
      </c>
      <c r="F2877" s="105">
        <v>44364.1</v>
      </c>
      <c r="G2877" s="105">
        <v>44364.1</v>
      </c>
      <c r="H2877" s="105">
        <v>44364.1</v>
      </c>
      <c r="I2877" s="105">
        <v>44364.1</v>
      </c>
      <c r="J2877" s="105">
        <v>44364.1</v>
      </c>
      <c r="K2877" s="105">
        <v>44364.1</v>
      </c>
      <c r="L2877" s="105">
        <v>44364.1</v>
      </c>
      <c r="M2877" s="105">
        <v>44364.1</v>
      </c>
      <c r="N2877" s="105">
        <v>44364.1</v>
      </c>
      <c r="O2877" s="105">
        <v>5573.7</v>
      </c>
      <c r="P2877" s="105">
        <v>5573.7</v>
      </c>
      <c r="Q2877" s="105">
        <v>5573.7</v>
      </c>
      <c r="R2877" s="105">
        <v>5573.7</v>
      </c>
      <c r="S2877" s="105">
        <v>5573.7</v>
      </c>
    </row>
    <row r="2878" spans="2:19">
      <c r="B2878" s="5">
        <v>1997</v>
      </c>
      <c r="C2878" s="34">
        <v>18571.939999999999</v>
      </c>
      <c r="D2878" s="105">
        <v>18571.939999999999</v>
      </c>
      <c r="E2878" s="105">
        <v>18571.939999999999</v>
      </c>
      <c r="F2878" s="105">
        <v>18571.939999999999</v>
      </c>
      <c r="G2878" s="105">
        <v>18571.939999999999</v>
      </c>
      <c r="H2878" s="105">
        <v>18571.939999999999</v>
      </c>
      <c r="I2878" s="105">
        <v>18571.939999999999</v>
      </c>
      <c r="J2878" s="105">
        <v>18571.939999999999</v>
      </c>
      <c r="K2878" s="105">
        <v>18571.939999999999</v>
      </c>
      <c r="L2878" s="105">
        <v>18571.939999999999</v>
      </c>
      <c r="M2878" s="105">
        <v>18571.939999999999</v>
      </c>
      <c r="N2878" s="105">
        <v>18571.939999999999</v>
      </c>
      <c r="O2878" s="105">
        <v>26109.360000000001</v>
      </c>
      <c r="P2878" s="105">
        <v>26109.360000000001</v>
      </c>
      <c r="Q2878" s="105">
        <v>26109.360000000001</v>
      </c>
      <c r="R2878" s="105">
        <v>26109.360000000001</v>
      </c>
      <c r="S2878" s="105">
        <v>26109.360000000001</v>
      </c>
    </row>
    <row r="2879" spans="2:19">
      <c r="B2879" s="5">
        <v>1996</v>
      </c>
      <c r="C2879" s="34">
        <v>7038.68</v>
      </c>
      <c r="D2879" s="105">
        <v>7038.68</v>
      </c>
      <c r="E2879" s="105">
        <v>7038.68</v>
      </c>
      <c r="F2879" s="105">
        <v>7038.68</v>
      </c>
      <c r="G2879" s="105">
        <v>7038.68</v>
      </c>
      <c r="H2879" s="105">
        <v>7038.68</v>
      </c>
      <c r="I2879" s="105">
        <v>7038.68</v>
      </c>
      <c r="J2879" s="105">
        <v>7038.68</v>
      </c>
      <c r="K2879" s="105">
        <v>7038.68</v>
      </c>
      <c r="L2879" s="105">
        <v>7038.68</v>
      </c>
      <c r="M2879" s="105">
        <v>7038.68</v>
      </c>
      <c r="N2879" s="105">
        <v>7038.68</v>
      </c>
      <c r="O2879" s="105">
        <v>3127.58</v>
      </c>
      <c r="P2879" s="105">
        <v>3127.58</v>
      </c>
      <c r="Q2879" s="105">
        <v>3127.58</v>
      </c>
      <c r="R2879" s="105">
        <v>3127.58</v>
      </c>
      <c r="S2879" s="105">
        <v>3127.58</v>
      </c>
    </row>
    <row r="2880" spans="2:19">
      <c r="B2880" s="5">
        <v>1995</v>
      </c>
      <c r="C2880" s="34"/>
      <c r="D2880" s="34"/>
      <c r="E2880" s="34"/>
      <c r="F2880" s="34"/>
      <c r="G2880" s="34"/>
      <c r="H2880" s="34"/>
      <c r="I2880" s="34"/>
      <c r="J2880" s="34"/>
      <c r="K2880" s="34"/>
      <c r="L2880" s="34"/>
      <c r="M2880" s="34"/>
      <c r="N2880" s="34"/>
      <c r="O2880" s="105">
        <v>870.13</v>
      </c>
      <c r="P2880" s="105">
        <v>870.13</v>
      </c>
      <c r="Q2880" s="105">
        <v>870.13</v>
      </c>
      <c r="R2880" s="105">
        <v>870.13</v>
      </c>
      <c r="S2880" s="105">
        <v>870.13</v>
      </c>
    </row>
    <row r="2881" spans="2:19">
      <c r="B2881" s="5">
        <v>1994</v>
      </c>
      <c r="C2881" s="34">
        <v>7564.11</v>
      </c>
      <c r="D2881" s="105">
        <v>7564.11</v>
      </c>
      <c r="E2881" s="105">
        <v>7564.11</v>
      </c>
      <c r="F2881" s="105">
        <v>7564.11</v>
      </c>
      <c r="G2881" s="105">
        <v>7564.11</v>
      </c>
      <c r="H2881" s="105">
        <v>7564.11</v>
      </c>
      <c r="I2881" s="105">
        <v>7564.11</v>
      </c>
      <c r="J2881" s="105">
        <v>7564.11</v>
      </c>
      <c r="K2881" s="105">
        <v>7564.11</v>
      </c>
      <c r="L2881" s="105">
        <v>7564.11</v>
      </c>
      <c r="M2881" s="105">
        <v>7564.11</v>
      </c>
      <c r="N2881" s="105">
        <v>7564.11</v>
      </c>
      <c r="O2881" s="105">
        <v>5699.99</v>
      </c>
      <c r="P2881" s="105">
        <v>5699.99</v>
      </c>
      <c r="Q2881" s="105">
        <v>5699.99</v>
      </c>
      <c r="R2881" s="105">
        <v>5699.99</v>
      </c>
      <c r="S2881" s="105">
        <v>5699.99</v>
      </c>
    </row>
    <row r="2882" spans="2:19">
      <c r="B2882" s="5">
        <v>1993</v>
      </c>
      <c r="C2882" s="34">
        <v>354.78000000000003</v>
      </c>
      <c r="D2882" s="105">
        <v>354.78</v>
      </c>
      <c r="E2882" s="105">
        <v>354.78</v>
      </c>
      <c r="F2882" s="105">
        <v>354.78</v>
      </c>
      <c r="G2882" s="105">
        <v>354.78</v>
      </c>
      <c r="H2882" s="105">
        <v>354.78</v>
      </c>
      <c r="I2882" s="105">
        <v>354.78</v>
      </c>
      <c r="J2882" s="105">
        <v>354.78</v>
      </c>
      <c r="K2882" s="105">
        <v>354.78</v>
      </c>
      <c r="L2882" s="105">
        <v>354.78</v>
      </c>
      <c r="M2882" s="105">
        <v>354.78</v>
      </c>
      <c r="N2882" s="105">
        <v>354.78</v>
      </c>
      <c r="O2882" s="105">
        <v>1335.49</v>
      </c>
      <c r="P2882" s="105">
        <v>1335.49</v>
      </c>
      <c r="Q2882" s="105">
        <v>1335.49</v>
      </c>
      <c r="R2882" s="105">
        <v>1335.49</v>
      </c>
      <c r="S2882" s="105">
        <v>1335.49</v>
      </c>
    </row>
    <row r="2883" spans="2:19">
      <c r="B2883" s="5">
        <v>1992</v>
      </c>
      <c r="C2883" s="34">
        <v>1863.47</v>
      </c>
      <c r="D2883" s="105">
        <v>1863.47</v>
      </c>
      <c r="E2883" s="105">
        <v>1863.47</v>
      </c>
      <c r="F2883" s="105">
        <v>1863.47</v>
      </c>
      <c r="G2883" s="105">
        <v>1863.47</v>
      </c>
      <c r="H2883" s="105">
        <v>1863.47</v>
      </c>
      <c r="I2883" s="105">
        <v>1863.47</v>
      </c>
      <c r="J2883" s="105">
        <v>1863.47</v>
      </c>
      <c r="K2883" s="105">
        <v>1863.47</v>
      </c>
      <c r="L2883" s="105">
        <v>1863.47</v>
      </c>
      <c r="M2883" s="105">
        <v>1863.47</v>
      </c>
      <c r="N2883" s="105">
        <v>1863.47</v>
      </c>
      <c r="O2883" s="105">
        <v>3587.26</v>
      </c>
      <c r="P2883" s="105">
        <v>3587.26</v>
      </c>
      <c r="Q2883" s="105">
        <v>3587.26</v>
      </c>
      <c r="R2883" s="105">
        <v>3587.26</v>
      </c>
      <c r="S2883" s="105">
        <v>3587.26</v>
      </c>
    </row>
    <row r="2884" spans="2:19">
      <c r="B2884" s="5">
        <v>1991</v>
      </c>
      <c r="C2884" s="34">
        <v>5119.46</v>
      </c>
      <c r="D2884" s="105">
        <v>5119.46</v>
      </c>
      <c r="E2884" s="105">
        <v>5119.46</v>
      </c>
      <c r="F2884" s="105">
        <v>5119.46</v>
      </c>
      <c r="G2884" s="105">
        <v>5119.46</v>
      </c>
      <c r="H2884" s="105">
        <v>5119.46</v>
      </c>
      <c r="I2884" s="105">
        <v>5119.46</v>
      </c>
      <c r="J2884" s="105">
        <v>5119.46</v>
      </c>
      <c r="K2884" s="105">
        <v>5119.46</v>
      </c>
      <c r="L2884" s="105">
        <v>5119.46</v>
      </c>
      <c r="M2884" s="105">
        <v>5119.46</v>
      </c>
      <c r="N2884" s="105">
        <v>5119.46</v>
      </c>
      <c r="O2884" s="105">
        <v>2249.12</v>
      </c>
      <c r="P2884" s="105">
        <v>2249.12</v>
      </c>
      <c r="Q2884" s="105">
        <v>2249.12</v>
      </c>
      <c r="R2884" s="105">
        <v>2249.12</v>
      </c>
      <c r="S2884" s="105">
        <v>2249.12</v>
      </c>
    </row>
    <row r="2885" spans="2:19">
      <c r="B2885" s="5">
        <v>1990</v>
      </c>
      <c r="C2885" s="34">
        <v>8967.65</v>
      </c>
      <c r="D2885" s="105">
        <v>8967.65</v>
      </c>
      <c r="E2885" s="105">
        <v>8967.65</v>
      </c>
      <c r="F2885" s="105">
        <v>8967.65</v>
      </c>
      <c r="G2885" s="105">
        <v>8967.65</v>
      </c>
      <c r="H2885" s="105">
        <v>8967.65</v>
      </c>
      <c r="I2885" s="105">
        <v>8967.65</v>
      </c>
      <c r="J2885" s="105">
        <v>8967.65</v>
      </c>
      <c r="K2885" s="105">
        <v>8967.65</v>
      </c>
      <c r="L2885" s="105">
        <v>8967.65</v>
      </c>
      <c r="M2885" s="105">
        <v>8967.65</v>
      </c>
      <c r="N2885" s="105">
        <v>8967.65</v>
      </c>
      <c r="O2885" s="105">
        <v>4126.71</v>
      </c>
      <c r="P2885" s="105">
        <v>4126.71</v>
      </c>
      <c r="Q2885" s="105">
        <v>4126.71</v>
      </c>
      <c r="R2885" s="105">
        <v>4126.71</v>
      </c>
      <c r="S2885" s="105">
        <v>4126.71</v>
      </c>
    </row>
    <row r="2886" spans="2:19">
      <c r="B2886" s="5">
        <v>1989</v>
      </c>
      <c r="C2886" s="34">
        <v>4871.4399999999996</v>
      </c>
      <c r="D2886" s="105">
        <v>4871.4399999999996</v>
      </c>
      <c r="E2886" s="105">
        <v>4871.4399999999996</v>
      </c>
      <c r="F2886" s="105">
        <v>4871.4399999999996</v>
      </c>
      <c r="G2886" s="105">
        <v>4871.4399999999996</v>
      </c>
      <c r="H2886" s="105">
        <v>4871.4399999999996</v>
      </c>
      <c r="I2886" s="105">
        <v>4871.4399999999996</v>
      </c>
      <c r="J2886" s="105">
        <v>4871.4399999999996</v>
      </c>
      <c r="K2886" s="105">
        <v>4871.4399999999996</v>
      </c>
      <c r="L2886" s="105">
        <v>4871.4399999999996</v>
      </c>
      <c r="M2886" s="105">
        <v>4871.4399999999996</v>
      </c>
      <c r="N2886" s="105">
        <v>4871.4399999999996</v>
      </c>
      <c r="O2886" s="105">
        <v>2306.89</v>
      </c>
      <c r="P2886" s="105">
        <v>2306.89</v>
      </c>
      <c r="Q2886" s="105">
        <v>2306.89</v>
      </c>
      <c r="R2886" s="105">
        <v>2306.89</v>
      </c>
      <c r="S2886" s="105">
        <v>2306.89</v>
      </c>
    </row>
    <row r="2887" spans="2:19">
      <c r="B2887" s="5">
        <v>1988</v>
      </c>
      <c r="C2887" s="34">
        <v>20559.55</v>
      </c>
      <c r="D2887" s="105">
        <v>20559.55</v>
      </c>
      <c r="E2887" s="105">
        <v>20559.55</v>
      </c>
      <c r="F2887" s="105">
        <v>20559.55</v>
      </c>
      <c r="G2887" s="105">
        <v>20559.55</v>
      </c>
      <c r="H2887" s="105">
        <v>20559.55</v>
      </c>
      <c r="I2887" s="105">
        <v>20559.55</v>
      </c>
      <c r="J2887" s="105">
        <v>20559.55</v>
      </c>
      <c r="K2887" s="105">
        <v>20559.55</v>
      </c>
      <c r="L2887" s="105">
        <v>20559.55</v>
      </c>
      <c r="M2887" s="105">
        <v>20559.55</v>
      </c>
      <c r="N2887" s="105">
        <v>20559.55</v>
      </c>
      <c r="O2887" s="105">
        <v>9343.84</v>
      </c>
      <c r="P2887" s="105">
        <v>9343.84</v>
      </c>
      <c r="Q2887" s="105">
        <v>9343.84</v>
      </c>
      <c r="R2887" s="105">
        <v>9343.84</v>
      </c>
      <c r="S2887" s="105">
        <v>9343.84</v>
      </c>
    </row>
    <row r="2888" spans="2:19">
      <c r="B2888" s="5">
        <v>1987</v>
      </c>
      <c r="C2888" s="34">
        <v>33966.32</v>
      </c>
      <c r="D2888" s="105">
        <v>33966.32</v>
      </c>
      <c r="E2888" s="105">
        <v>33966.32</v>
      </c>
      <c r="F2888" s="105">
        <v>33966.32</v>
      </c>
      <c r="G2888" s="105">
        <v>33966.32</v>
      </c>
      <c r="H2888" s="105">
        <v>33966.32</v>
      </c>
      <c r="I2888" s="105">
        <v>33966.32</v>
      </c>
      <c r="J2888" s="105">
        <v>33966.32</v>
      </c>
      <c r="K2888" s="105">
        <v>33966.32</v>
      </c>
      <c r="L2888" s="105">
        <v>33966.32</v>
      </c>
      <c r="M2888" s="105">
        <v>33966.32</v>
      </c>
      <c r="N2888" s="105">
        <v>33966.32</v>
      </c>
      <c r="O2888" s="105">
        <v>15408.97</v>
      </c>
      <c r="P2888" s="105">
        <v>15408.97</v>
      </c>
      <c r="Q2888" s="105">
        <v>15408.97</v>
      </c>
      <c r="R2888" s="105">
        <v>15408.97</v>
      </c>
      <c r="S2888" s="105">
        <v>15408.97</v>
      </c>
    </row>
    <row r="2889" spans="2:19">
      <c r="B2889" s="5">
        <v>1986</v>
      </c>
      <c r="C2889" s="34">
        <v>8362.02</v>
      </c>
      <c r="D2889" s="105">
        <v>8362.02</v>
      </c>
      <c r="E2889" s="105">
        <v>8362.02</v>
      </c>
      <c r="F2889" s="105">
        <v>8362.02</v>
      </c>
      <c r="G2889" s="105">
        <v>8362.02</v>
      </c>
      <c r="H2889" s="105">
        <v>8362.02</v>
      </c>
      <c r="I2889" s="105">
        <v>8362.02</v>
      </c>
      <c r="J2889" s="105">
        <v>8362.02</v>
      </c>
      <c r="K2889" s="105">
        <v>8362.02</v>
      </c>
      <c r="L2889" s="105">
        <v>8362.02</v>
      </c>
      <c r="M2889" s="105">
        <v>8362.02</v>
      </c>
      <c r="N2889" s="105">
        <v>8362.02</v>
      </c>
      <c r="O2889" s="105">
        <v>4194.1000000000004</v>
      </c>
      <c r="P2889" s="105">
        <v>4194.1000000000004</v>
      </c>
      <c r="Q2889" s="105">
        <v>4194.1000000000004</v>
      </c>
      <c r="R2889" s="105">
        <v>4194.1000000000004</v>
      </c>
      <c r="S2889" s="105">
        <v>4194.1000000000004</v>
      </c>
    </row>
    <row r="2890" spans="2:19">
      <c r="B2890" s="5">
        <v>1985</v>
      </c>
      <c r="C2890" s="34">
        <v>19125.3</v>
      </c>
      <c r="D2890" s="105">
        <v>19125.3</v>
      </c>
      <c r="E2890" s="105">
        <v>19125.3</v>
      </c>
      <c r="F2890" s="105">
        <v>19125.3</v>
      </c>
      <c r="G2890" s="105">
        <v>19125.3</v>
      </c>
      <c r="H2890" s="105">
        <v>19125.3</v>
      </c>
      <c r="I2890" s="105">
        <v>19125.3</v>
      </c>
      <c r="J2890" s="105">
        <v>19125.3</v>
      </c>
      <c r="K2890" s="105">
        <v>19125.3</v>
      </c>
      <c r="L2890" s="105">
        <v>19125.3</v>
      </c>
      <c r="M2890" s="105">
        <v>19125.3</v>
      </c>
      <c r="N2890" s="105">
        <v>19125.3</v>
      </c>
      <c r="O2890" s="105">
        <v>9286.4599999999991</v>
      </c>
      <c r="P2890" s="105">
        <v>9286.4599999999991</v>
      </c>
      <c r="Q2890" s="105">
        <v>9286.4599999999991</v>
      </c>
      <c r="R2890" s="105">
        <v>9286.4599999999991</v>
      </c>
      <c r="S2890" s="105">
        <v>9286.4599999999991</v>
      </c>
    </row>
    <row r="2891" spans="2:19">
      <c r="B2891" s="5">
        <v>1984</v>
      </c>
      <c r="C2891" s="34">
        <v>40181.440000000002</v>
      </c>
      <c r="D2891" s="105">
        <v>40181.440000000002</v>
      </c>
      <c r="E2891" s="105">
        <v>40181.440000000002</v>
      </c>
      <c r="F2891" s="105">
        <v>40181.440000000002</v>
      </c>
      <c r="G2891" s="105">
        <v>40181.440000000002</v>
      </c>
      <c r="H2891" s="105">
        <v>40181.440000000002</v>
      </c>
      <c r="I2891" s="105">
        <v>40181.440000000002</v>
      </c>
      <c r="J2891" s="105">
        <v>40181.440000000002</v>
      </c>
      <c r="K2891" s="105">
        <v>40181.440000000002</v>
      </c>
      <c r="L2891" s="105">
        <v>40181.440000000002</v>
      </c>
      <c r="M2891" s="105">
        <v>40181.440000000002</v>
      </c>
      <c r="N2891" s="105">
        <v>40181.440000000002</v>
      </c>
      <c r="O2891" s="105">
        <v>19836.88</v>
      </c>
      <c r="P2891" s="105">
        <v>19836.88</v>
      </c>
      <c r="Q2891" s="105">
        <v>19836.88</v>
      </c>
      <c r="R2891" s="105">
        <v>19836.88</v>
      </c>
      <c r="S2891" s="105">
        <v>19836.88</v>
      </c>
    </row>
    <row r="2892" spans="2:19">
      <c r="B2892" s="5">
        <v>1983</v>
      </c>
      <c r="C2892" s="34">
        <v>29624.63</v>
      </c>
      <c r="D2892" s="105">
        <v>29624.63</v>
      </c>
      <c r="E2892" s="105">
        <v>29624.63</v>
      </c>
      <c r="F2892" s="105">
        <v>29624.63</v>
      </c>
      <c r="G2892" s="105">
        <v>29624.63</v>
      </c>
      <c r="H2892" s="105">
        <v>29624.63</v>
      </c>
      <c r="I2892" s="105">
        <v>29624.63</v>
      </c>
      <c r="J2892" s="105">
        <v>29624.63</v>
      </c>
      <c r="K2892" s="105">
        <v>29624.63</v>
      </c>
      <c r="L2892" s="105">
        <v>29624.63</v>
      </c>
      <c r="M2892" s="105">
        <v>29624.63</v>
      </c>
      <c r="N2892" s="105">
        <v>29624.63</v>
      </c>
      <c r="O2892" s="105">
        <v>13297.31</v>
      </c>
      <c r="P2892" s="105">
        <v>13297.31</v>
      </c>
      <c r="Q2892" s="105">
        <v>13297.31</v>
      </c>
      <c r="R2892" s="105">
        <v>13297.31</v>
      </c>
      <c r="S2892" s="105">
        <v>13297.31</v>
      </c>
    </row>
    <row r="2893" spans="2:19">
      <c r="B2893" s="5">
        <v>1982</v>
      </c>
      <c r="C2893" s="34">
        <v>26783.69</v>
      </c>
      <c r="D2893" s="105">
        <v>26783.69</v>
      </c>
      <c r="E2893" s="105">
        <v>26783.69</v>
      </c>
      <c r="F2893" s="105">
        <v>26783.69</v>
      </c>
      <c r="G2893" s="105">
        <v>26783.69</v>
      </c>
      <c r="H2893" s="105">
        <v>26783.69</v>
      </c>
      <c r="I2893" s="105">
        <v>26783.69</v>
      </c>
      <c r="J2893" s="105">
        <v>26783.69</v>
      </c>
      <c r="K2893" s="105">
        <v>26783.69</v>
      </c>
      <c r="L2893" s="105">
        <v>26783.69</v>
      </c>
      <c r="M2893" s="105">
        <v>26783.69</v>
      </c>
      <c r="N2893" s="105">
        <v>26783.69</v>
      </c>
      <c r="O2893" s="105">
        <v>12621.61</v>
      </c>
      <c r="P2893" s="105">
        <v>12621.61</v>
      </c>
      <c r="Q2893" s="105">
        <v>12621.61</v>
      </c>
      <c r="R2893" s="105">
        <v>12621.61</v>
      </c>
      <c r="S2893" s="105">
        <v>12621.61</v>
      </c>
    </row>
    <row r="2894" spans="2:19">
      <c r="B2894" s="5">
        <v>1981</v>
      </c>
      <c r="C2894" s="34">
        <v>6702.16</v>
      </c>
      <c r="D2894" s="105">
        <v>6702.16</v>
      </c>
      <c r="E2894" s="105">
        <v>6702.16</v>
      </c>
      <c r="F2894" s="105">
        <v>6702.16</v>
      </c>
      <c r="G2894" s="105">
        <v>6702.16</v>
      </c>
      <c r="H2894" s="105">
        <v>6702.16</v>
      </c>
      <c r="I2894" s="105">
        <v>6702.16</v>
      </c>
      <c r="J2894" s="105">
        <v>6702.16</v>
      </c>
      <c r="K2894" s="105">
        <v>6702.16</v>
      </c>
      <c r="L2894" s="105">
        <v>6702.16</v>
      </c>
      <c r="M2894" s="105">
        <v>6702.16</v>
      </c>
      <c r="N2894" s="105">
        <v>6702.16</v>
      </c>
      <c r="O2894" s="105">
        <v>3377.23</v>
      </c>
      <c r="P2894" s="105">
        <v>3377.23</v>
      </c>
      <c r="Q2894" s="105">
        <v>3377.23</v>
      </c>
      <c r="R2894" s="105">
        <v>3377.23</v>
      </c>
      <c r="S2894" s="105">
        <v>3377.23</v>
      </c>
    </row>
    <row r="2895" spans="2:19">
      <c r="B2895" s="5">
        <v>1980</v>
      </c>
      <c r="C2895" s="34">
        <v>4909.8599999999997</v>
      </c>
      <c r="D2895" s="105">
        <v>4909.8599999999997</v>
      </c>
      <c r="E2895" s="105">
        <v>4909.8599999999997</v>
      </c>
      <c r="F2895" s="105">
        <v>4909.8599999999997</v>
      </c>
      <c r="G2895" s="105">
        <v>4909.8599999999997</v>
      </c>
      <c r="H2895" s="105">
        <v>4909.8599999999997</v>
      </c>
      <c r="I2895" s="105">
        <v>4909.8599999999997</v>
      </c>
      <c r="J2895" s="105">
        <v>4909.8599999999997</v>
      </c>
      <c r="K2895" s="105">
        <v>4909.8599999999997</v>
      </c>
      <c r="L2895" s="105">
        <v>4909.8599999999997</v>
      </c>
      <c r="M2895" s="105">
        <v>4909.8599999999997</v>
      </c>
      <c r="N2895" s="105">
        <v>4909.8599999999997</v>
      </c>
      <c r="O2895" s="105">
        <v>2217.15</v>
      </c>
      <c r="P2895" s="105">
        <v>2217.15</v>
      </c>
      <c r="Q2895" s="105">
        <v>2217.15</v>
      </c>
      <c r="R2895" s="105">
        <v>2217.15</v>
      </c>
      <c r="S2895" s="105">
        <v>2217.15</v>
      </c>
    </row>
    <row r="2896" spans="2:19">
      <c r="B2896" s="5">
        <v>1979</v>
      </c>
      <c r="C2896" s="34">
        <v>11667.88</v>
      </c>
      <c r="D2896" s="105">
        <v>11667.88</v>
      </c>
      <c r="E2896" s="105">
        <v>11667.88</v>
      </c>
      <c r="F2896" s="105">
        <v>11667.88</v>
      </c>
      <c r="G2896" s="105">
        <v>11667.88</v>
      </c>
      <c r="H2896" s="105">
        <v>11667.88</v>
      </c>
      <c r="I2896" s="105">
        <v>11667.88</v>
      </c>
      <c r="J2896" s="105">
        <v>11667.88</v>
      </c>
      <c r="K2896" s="105">
        <v>11667.88</v>
      </c>
      <c r="L2896" s="105">
        <v>11667.88</v>
      </c>
      <c r="M2896" s="105">
        <v>11667.88</v>
      </c>
      <c r="N2896" s="105">
        <v>11667.88</v>
      </c>
      <c r="O2896" s="105">
        <v>5033.5200000000004</v>
      </c>
      <c r="P2896" s="105">
        <v>5033.5200000000004</v>
      </c>
      <c r="Q2896" s="105">
        <v>5033.5200000000004</v>
      </c>
      <c r="R2896" s="105">
        <v>5033.5200000000004</v>
      </c>
      <c r="S2896" s="105">
        <v>5033.5200000000004</v>
      </c>
    </row>
    <row r="2897" spans="2:19">
      <c r="B2897" s="5">
        <v>1978</v>
      </c>
      <c r="C2897" s="34">
        <v>26595.03</v>
      </c>
      <c r="D2897" s="105">
        <v>26595.03</v>
      </c>
      <c r="E2897" s="105">
        <v>26595.03</v>
      </c>
      <c r="F2897" s="105">
        <v>26595.03</v>
      </c>
      <c r="G2897" s="105">
        <v>26595.03</v>
      </c>
      <c r="H2897" s="105">
        <v>26595.03</v>
      </c>
      <c r="I2897" s="105">
        <v>26595.03</v>
      </c>
      <c r="J2897" s="105">
        <v>26595.03</v>
      </c>
      <c r="K2897" s="105">
        <v>26595.03</v>
      </c>
      <c r="L2897" s="105">
        <v>26595.03</v>
      </c>
      <c r="M2897" s="105">
        <v>26595.03</v>
      </c>
      <c r="N2897" s="105">
        <v>26595.03</v>
      </c>
      <c r="O2897" s="105">
        <v>11473.1</v>
      </c>
      <c r="P2897" s="105">
        <v>11473.1</v>
      </c>
      <c r="Q2897" s="105">
        <v>11473.1</v>
      </c>
      <c r="R2897" s="105">
        <v>11473.1</v>
      </c>
      <c r="S2897" s="105">
        <v>11473.1</v>
      </c>
    </row>
    <row r="2898" spans="2:19">
      <c r="B2898" s="5">
        <v>1977</v>
      </c>
      <c r="C2898" s="34">
        <v>10438.76</v>
      </c>
      <c r="D2898" s="105">
        <v>10438.76</v>
      </c>
      <c r="E2898" s="105">
        <v>10438.76</v>
      </c>
      <c r="F2898" s="105">
        <v>10438.76</v>
      </c>
      <c r="G2898" s="105">
        <v>10438.76</v>
      </c>
      <c r="H2898" s="105">
        <v>10438.76</v>
      </c>
      <c r="I2898" s="105">
        <v>10438.76</v>
      </c>
      <c r="J2898" s="105">
        <v>10438.76</v>
      </c>
      <c r="K2898" s="105">
        <v>10438.76</v>
      </c>
      <c r="L2898" s="105">
        <v>10438.76</v>
      </c>
      <c r="M2898" s="105">
        <v>10438.76</v>
      </c>
      <c r="N2898" s="105">
        <v>10438.76</v>
      </c>
      <c r="O2898" s="105">
        <v>4503.28</v>
      </c>
      <c r="P2898" s="105">
        <v>4503.28</v>
      </c>
      <c r="Q2898" s="105">
        <v>4503.28</v>
      </c>
      <c r="R2898" s="105">
        <v>4503.28</v>
      </c>
      <c r="S2898" s="105">
        <v>4503.28</v>
      </c>
    </row>
    <row r="2899" spans="2:19">
      <c r="B2899" s="5">
        <v>1976</v>
      </c>
      <c r="C2899" s="34">
        <v>23272.65</v>
      </c>
      <c r="D2899" s="105">
        <v>23272.65</v>
      </c>
      <c r="E2899" s="105">
        <v>23272.65</v>
      </c>
      <c r="F2899" s="105">
        <v>23272.65</v>
      </c>
      <c r="G2899" s="105">
        <v>23272.65</v>
      </c>
      <c r="H2899" s="105">
        <v>23272.65</v>
      </c>
      <c r="I2899" s="105">
        <v>23272.65</v>
      </c>
      <c r="J2899" s="105">
        <v>23272.65</v>
      </c>
      <c r="K2899" s="105">
        <v>23272.65</v>
      </c>
      <c r="L2899" s="105">
        <v>23272.65</v>
      </c>
      <c r="M2899" s="105">
        <v>23272.65</v>
      </c>
      <c r="N2899" s="105">
        <v>23272.65</v>
      </c>
      <c r="O2899" s="105">
        <v>10039.82</v>
      </c>
      <c r="P2899" s="105">
        <v>10039.82</v>
      </c>
      <c r="Q2899" s="105">
        <v>10039.82</v>
      </c>
      <c r="R2899" s="105">
        <v>10039.82</v>
      </c>
      <c r="S2899" s="105">
        <v>10039.82</v>
      </c>
    </row>
    <row r="2900" spans="2:19">
      <c r="B2900" s="5">
        <v>1975</v>
      </c>
      <c r="C2900" s="34">
        <v>7213.98</v>
      </c>
      <c r="D2900" s="105">
        <v>7213.98</v>
      </c>
      <c r="E2900" s="105">
        <v>7213.98</v>
      </c>
      <c r="F2900" s="105">
        <v>7213.98</v>
      </c>
      <c r="G2900" s="105">
        <v>7213.98</v>
      </c>
      <c r="H2900" s="105">
        <v>7213.98</v>
      </c>
      <c r="I2900" s="105">
        <v>7213.98</v>
      </c>
      <c r="J2900" s="105">
        <v>7213.98</v>
      </c>
      <c r="K2900" s="105">
        <v>7213.98</v>
      </c>
      <c r="L2900" s="105">
        <v>7213.98</v>
      </c>
      <c r="M2900" s="105">
        <v>7213.98</v>
      </c>
      <c r="N2900" s="105">
        <v>7213.98</v>
      </c>
      <c r="O2900" s="105">
        <v>3112.11</v>
      </c>
      <c r="P2900" s="105">
        <v>3112.11</v>
      </c>
      <c r="Q2900" s="105">
        <v>3112.11</v>
      </c>
      <c r="R2900" s="105">
        <v>3112.11</v>
      </c>
      <c r="S2900" s="105">
        <v>3112.11</v>
      </c>
    </row>
    <row r="2901" spans="2:19">
      <c r="B2901" s="5">
        <v>1974</v>
      </c>
      <c r="C2901" s="34">
        <v>21469.31</v>
      </c>
      <c r="D2901" s="105">
        <v>21469.31</v>
      </c>
      <c r="E2901" s="105">
        <v>21469.31</v>
      </c>
      <c r="F2901" s="105">
        <v>21469.31</v>
      </c>
      <c r="G2901" s="105">
        <v>21469.31</v>
      </c>
      <c r="H2901" s="105">
        <v>21469.31</v>
      </c>
      <c r="I2901" s="105">
        <v>21469.31</v>
      </c>
      <c r="J2901" s="105">
        <v>21469.31</v>
      </c>
      <c r="K2901" s="105">
        <v>21469.31</v>
      </c>
      <c r="L2901" s="105">
        <v>21469.31</v>
      </c>
      <c r="M2901" s="105">
        <v>21469.31</v>
      </c>
      <c r="N2901" s="105">
        <v>21469.31</v>
      </c>
      <c r="O2901" s="105">
        <v>9261.86</v>
      </c>
      <c r="P2901" s="105">
        <v>9261.86</v>
      </c>
      <c r="Q2901" s="105">
        <v>9261.86</v>
      </c>
      <c r="R2901" s="105">
        <v>9261.86</v>
      </c>
      <c r="S2901" s="105">
        <v>9261.86</v>
      </c>
    </row>
    <row r="2902" spans="2:19">
      <c r="B2902" s="5">
        <v>1973</v>
      </c>
      <c r="C2902" s="34">
        <v>13779</v>
      </c>
      <c r="D2902" s="105">
        <v>13779</v>
      </c>
      <c r="E2902" s="105">
        <v>13779</v>
      </c>
      <c r="F2902" s="105">
        <v>13779</v>
      </c>
      <c r="G2902" s="105">
        <v>13779</v>
      </c>
      <c r="H2902" s="105">
        <v>13779</v>
      </c>
      <c r="I2902" s="105">
        <v>13779</v>
      </c>
      <c r="J2902" s="105">
        <v>13779</v>
      </c>
      <c r="K2902" s="105">
        <v>13779</v>
      </c>
      <c r="L2902" s="105">
        <v>13779</v>
      </c>
      <c r="M2902" s="105">
        <v>13779</v>
      </c>
      <c r="N2902" s="105">
        <v>13779</v>
      </c>
      <c r="O2902" s="105">
        <v>5944.26</v>
      </c>
      <c r="P2902" s="105">
        <v>5944.26</v>
      </c>
      <c r="Q2902" s="105">
        <v>5944.26</v>
      </c>
      <c r="R2902" s="105">
        <v>5944.26</v>
      </c>
      <c r="S2902" s="105">
        <v>5944.26</v>
      </c>
    </row>
    <row r="2903" spans="2:19">
      <c r="B2903" s="5">
        <v>1972</v>
      </c>
      <c r="C2903" s="34">
        <v>9632.77</v>
      </c>
      <c r="D2903" s="105">
        <v>9632.77</v>
      </c>
      <c r="E2903" s="105">
        <v>9632.77</v>
      </c>
      <c r="F2903" s="105">
        <v>9632.77</v>
      </c>
      <c r="G2903" s="105">
        <v>9632.77</v>
      </c>
      <c r="H2903" s="105">
        <v>9632.77</v>
      </c>
      <c r="I2903" s="105">
        <v>9632.77</v>
      </c>
      <c r="J2903" s="105">
        <v>9632.77</v>
      </c>
      <c r="K2903" s="105">
        <v>9632.77</v>
      </c>
      <c r="L2903" s="105">
        <v>9632.77</v>
      </c>
      <c r="M2903" s="105">
        <v>9632.77</v>
      </c>
      <c r="N2903" s="105">
        <v>9632.77</v>
      </c>
      <c r="O2903" s="105">
        <v>4155.58</v>
      </c>
      <c r="P2903" s="105">
        <v>4155.58</v>
      </c>
      <c r="Q2903" s="105">
        <v>4155.58</v>
      </c>
      <c r="R2903" s="105">
        <v>4155.58</v>
      </c>
      <c r="S2903" s="105">
        <v>4155.58</v>
      </c>
    </row>
    <row r="2904" spans="2:19">
      <c r="B2904" s="5">
        <v>1971</v>
      </c>
      <c r="C2904" s="34">
        <v>18110.349999999999</v>
      </c>
      <c r="D2904" s="105">
        <v>18110.349999999999</v>
      </c>
      <c r="E2904" s="105">
        <v>18110.349999999999</v>
      </c>
      <c r="F2904" s="105">
        <v>18110.349999999999</v>
      </c>
      <c r="G2904" s="105">
        <v>18110.349999999999</v>
      </c>
      <c r="H2904" s="105">
        <v>18110.349999999999</v>
      </c>
      <c r="I2904" s="105">
        <v>18110.349999999999</v>
      </c>
      <c r="J2904" s="105">
        <v>18110.349999999999</v>
      </c>
      <c r="K2904" s="105">
        <v>18110.349999999999</v>
      </c>
      <c r="L2904" s="105">
        <v>18110.349999999999</v>
      </c>
      <c r="M2904" s="105">
        <v>18110.349999999999</v>
      </c>
      <c r="N2904" s="105">
        <v>18110.349999999999</v>
      </c>
      <c r="O2904" s="105">
        <v>3095.88</v>
      </c>
      <c r="P2904" s="105">
        <v>3095.88</v>
      </c>
      <c r="Q2904" s="105">
        <v>3095.88</v>
      </c>
      <c r="R2904" s="105">
        <v>3095.88</v>
      </c>
      <c r="S2904" s="105">
        <v>3095.88</v>
      </c>
    </row>
    <row r="2905" spans="2:19">
      <c r="B2905" s="5">
        <v>1970</v>
      </c>
      <c r="C2905" s="34">
        <v>306.18</v>
      </c>
      <c r="D2905" s="105">
        <v>306.18</v>
      </c>
      <c r="E2905" s="105">
        <v>306.18</v>
      </c>
      <c r="F2905" s="105">
        <v>306.18</v>
      </c>
      <c r="G2905" s="105">
        <v>306.18</v>
      </c>
      <c r="H2905" s="105">
        <v>306.18</v>
      </c>
      <c r="I2905" s="105">
        <v>306.18</v>
      </c>
      <c r="J2905" s="105">
        <v>306.18</v>
      </c>
      <c r="K2905" s="105">
        <v>306.18</v>
      </c>
      <c r="L2905" s="105">
        <v>306.18</v>
      </c>
      <c r="M2905" s="105">
        <v>306.18</v>
      </c>
      <c r="N2905" s="105">
        <v>306.18</v>
      </c>
      <c r="O2905" s="105">
        <v>132.09</v>
      </c>
      <c r="P2905" s="105">
        <v>132.09</v>
      </c>
      <c r="Q2905" s="105">
        <v>132.09</v>
      </c>
      <c r="R2905" s="105">
        <v>132.09</v>
      </c>
      <c r="S2905" s="105">
        <v>132.09</v>
      </c>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211</v>
      </c>
      <c r="B2946" s="6" t="s">
        <v>181</v>
      </c>
      <c r="C2946" s="7">
        <f>SUM(C2869:C2945)</f>
        <v>522814.98999999987</v>
      </c>
      <c r="D2946" s="7">
        <f>SUM(D2868:D2945)</f>
        <v>565127.01</v>
      </c>
      <c r="E2946" s="7">
        <f>SUM(E2867:E2945)</f>
        <v>565127.01</v>
      </c>
      <c r="F2946" s="7">
        <f>SUM(F2866:F2945)</f>
        <v>565127.01</v>
      </c>
      <c r="G2946" s="7">
        <f>SUM(G2865:G2945)</f>
        <v>565127.01</v>
      </c>
      <c r="H2946" s="7">
        <f>SUM(H2859:H2945)</f>
        <v>565127.01</v>
      </c>
      <c r="I2946" s="7">
        <f>SUM(I2859:I2945)</f>
        <v>565127.01</v>
      </c>
      <c r="J2946" s="7">
        <f t="shared" ref="J2946" si="56">SUM(J2859:J2945)</f>
        <v>565127.01</v>
      </c>
      <c r="K2946" s="7">
        <f>SUM(K2859:K2945)</f>
        <v>565127.01</v>
      </c>
      <c r="L2946" s="7">
        <f t="shared" ref="L2946" si="57">SUM(L2859:L2945)</f>
        <v>565843.62999999989</v>
      </c>
      <c r="M2946" s="10">
        <f>SUM(M2859:M2945)</f>
        <v>576167.59000000008</v>
      </c>
      <c r="N2946" s="10">
        <f>SUM(N2854:N2945)</f>
        <v>576167.59000000008</v>
      </c>
      <c r="O2946" s="107">
        <v>608861.99</v>
      </c>
      <c r="P2946" s="107">
        <v>608861.99</v>
      </c>
      <c r="Q2946" s="107">
        <v>638954.71</v>
      </c>
      <c r="R2946" s="107">
        <v>637499.71</v>
      </c>
      <c r="S2946" s="107">
        <v>637499.71</v>
      </c>
    </row>
    <row r="2947" spans="1:19">
      <c r="A2947" s="64"/>
      <c r="B2947" s="6"/>
      <c r="C2947" s="7"/>
      <c r="D2947" s="7"/>
      <c r="E2947" s="7"/>
      <c r="F2947" s="7"/>
      <c r="G2947" s="7"/>
      <c r="H2947" s="7"/>
      <c r="I2947" s="7"/>
      <c r="J2947" s="7"/>
      <c r="K2947" s="7"/>
      <c r="L2947" s="7"/>
      <c r="M2947" s="9"/>
    </row>
    <row r="2948" spans="1:19">
      <c r="A2948" s="65" t="s">
        <v>212</v>
      </c>
      <c r="B2948" s="5">
        <v>2022</v>
      </c>
      <c r="C2948" s="33"/>
      <c r="D2948" s="33"/>
      <c r="E2948" s="33"/>
      <c r="F2948" s="33"/>
      <c r="G2948" s="33"/>
      <c r="H2948" s="33"/>
      <c r="I2948" s="33"/>
      <c r="J2948" s="33"/>
      <c r="K2948" s="33"/>
      <c r="L2948" s="33"/>
      <c r="M2948" s="33"/>
      <c r="N2948" s="33"/>
      <c r="O2948" s="33"/>
      <c r="P2948" s="33"/>
      <c r="Q2948" s="33"/>
      <c r="R2948" s="62"/>
      <c r="S2948" s="34">
        <v>71096.47</v>
      </c>
    </row>
    <row r="2949" spans="1:19">
      <c r="A2949" s="35"/>
      <c r="B2949" s="5">
        <v>2021</v>
      </c>
      <c r="C2949" s="33"/>
      <c r="D2949" s="33"/>
      <c r="E2949" s="33"/>
      <c r="F2949" s="33"/>
      <c r="G2949" s="33"/>
      <c r="H2949" s="33"/>
      <c r="I2949" s="33"/>
      <c r="J2949" s="33"/>
      <c r="K2949" s="33"/>
      <c r="L2949" s="33"/>
      <c r="M2949" s="33"/>
      <c r="N2949" s="33"/>
      <c r="O2949" s="33"/>
      <c r="P2949" s="33"/>
      <c r="Q2949" s="33"/>
      <c r="R2949" s="105">
        <v>82979.73</v>
      </c>
      <c r="S2949" s="105">
        <v>82979.73</v>
      </c>
    </row>
    <row r="2950" spans="1:19">
      <c r="B2950" s="5">
        <v>2020</v>
      </c>
      <c r="C2950" s="33"/>
      <c r="D2950" s="33"/>
      <c r="E2950" s="33"/>
      <c r="F2950" s="33"/>
      <c r="G2950" s="33"/>
      <c r="H2950" s="33"/>
      <c r="I2950" s="33"/>
      <c r="J2950" s="33"/>
      <c r="K2950" s="33"/>
      <c r="L2950" s="33"/>
      <c r="M2950" s="33"/>
      <c r="N2950" s="33"/>
      <c r="O2950" s="33"/>
      <c r="P2950" s="33"/>
      <c r="Q2950" s="105">
        <v>98129.75</v>
      </c>
      <c r="R2950" s="105">
        <v>96219.6</v>
      </c>
      <c r="S2950" s="105">
        <v>96219.6</v>
      </c>
    </row>
    <row r="2951" spans="1:19">
      <c r="A2951" s="37"/>
      <c r="B2951" s="5">
        <v>2019</v>
      </c>
      <c r="C2951" s="33"/>
      <c r="D2951" s="33"/>
      <c r="E2951" s="33"/>
      <c r="F2951" s="33"/>
      <c r="G2951" s="33"/>
      <c r="H2951" s="33"/>
      <c r="I2951" s="33"/>
      <c r="J2951" s="33"/>
      <c r="K2951" s="33"/>
      <c r="L2951" s="33"/>
      <c r="M2951" s="33"/>
      <c r="N2951" s="33"/>
      <c r="O2951" s="33"/>
      <c r="P2951" s="105">
        <v>64282.16</v>
      </c>
      <c r="Q2951" s="105">
        <v>64282.16</v>
      </c>
      <c r="R2951" s="105">
        <v>64282.16</v>
      </c>
      <c r="S2951" s="105">
        <v>64282.16</v>
      </c>
    </row>
    <row r="2952" spans="1:19">
      <c r="A2952" s="37"/>
      <c r="B2952" s="5">
        <v>2018</v>
      </c>
      <c r="C2952" s="33"/>
      <c r="D2952" s="33"/>
      <c r="E2952" s="33"/>
      <c r="F2952" s="33"/>
      <c r="G2952" s="33"/>
      <c r="H2952" s="33"/>
      <c r="I2952" s="33"/>
      <c r="J2952" s="33"/>
      <c r="K2952" s="33"/>
      <c r="L2952" s="33"/>
      <c r="M2952" s="33"/>
      <c r="N2952" s="33"/>
      <c r="O2952" s="105">
        <v>56586.64</v>
      </c>
      <c r="P2952" s="105">
        <v>56586.64</v>
      </c>
      <c r="Q2952" s="105">
        <v>56586.64</v>
      </c>
      <c r="R2952" s="105">
        <v>56586.64</v>
      </c>
      <c r="S2952" s="105">
        <v>56586.64</v>
      </c>
    </row>
    <row r="2953" spans="1:19">
      <c r="A2953" s="37"/>
      <c r="B2953" s="5">
        <v>2017</v>
      </c>
      <c r="C2953" s="33"/>
      <c r="D2953" s="33"/>
      <c r="E2953" s="33"/>
      <c r="F2953" s="33"/>
      <c r="G2953" s="33"/>
      <c r="H2953" s="33"/>
      <c r="I2953" s="33"/>
      <c r="J2953" s="33"/>
      <c r="K2953" s="33"/>
      <c r="L2953" s="33"/>
      <c r="M2953" s="33"/>
      <c r="N2953" s="105">
        <v>63029.59</v>
      </c>
      <c r="O2953" s="105">
        <v>64119.95</v>
      </c>
      <c r="P2953" s="105">
        <v>64119.95</v>
      </c>
      <c r="Q2953" s="105">
        <v>64119.95</v>
      </c>
      <c r="R2953" s="105">
        <v>64119.95</v>
      </c>
      <c r="S2953" s="105">
        <v>64119.95</v>
      </c>
    </row>
    <row r="2954" spans="1:19">
      <c r="B2954" s="5">
        <v>2016</v>
      </c>
      <c r="C2954" s="33"/>
      <c r="D2954" s="33"/>
      <c r="E2954" s="33"/>
      <c r="F2954" s="33"/>
      <c r="G2954" s="33"/>
      <c r="H2954" s="33"/>
      <c r="I2954" s="33"/>
      <c r="J2954" s="33"/>
      <c r="K2954" s="33"/>
      <c r="L2954" s="33"/>
      <c r="M2954" s="105">
        <v>90157.63</v>
      </c>
      <c r="N2954" s="105">
        <v>90157.63</v>
      </c>
      <c r="O2954" s="105">
        <v>90157.63</v>
      </c>
      <c r="P2954" s="105">
        <v>90157.63</v>
      </c>
      <c r="Q2954" s="105">
        <v>90157.63</v>
      </c>
      <c r="R2954" s="105">
        <v>87465.18</v>
      </c>
      <c r="S2954" s="105">
        <v>87465.18</v>
      </c>
    </row>
    <row r="2955" spans="1:19">
      <c r="B2955" s="5">
        <v>2015</v>
      </c>
      <c r="C2955" s="33"/>
      <c r="D2955" s="33"/>
      <c r="E2955" s="33"/>
      <c r="F2955" s="33"/>
      <c r="G2955" s="33"/>
      <c r="H2955" s="33"/>
      <c r="I2955" s="33"/>
      <c r="J2955" s="33"/>
      <c r="K2955" s="33"/>
      <c r="L2955" s="105">
        <v>91248.8</v>
      </c>
      <c r="M2955" s="105">
        <v>91248.8</v>
      </c>
      <c r="N2955" s="105">
        <v>91248.8</v>
      </c>
      <c r="O2955" s="105">
        <v>91248.8</v>
      </c>
      <c r="P2955" s="105">
        <v>91248.8</v>
      </c>
      <c r="Q2955" s="105">
        <v>91248.8</v>
      </c>
      <c r="R2955" s="105">
        <v>91248.8</v>
      </c>
      <c r="S2955" s="105">
        <v>91248.8</v>
      </c>
    </row>
    <row r="2956" spans="1:19">
      <c r="B2956" s="5">
        <v>2014</v>
      </c>
      <c r="C2956" s="33"/>
      <c r="D2956" s="33"/>
      <c r="E2956" s="33"/>
      <c r="F2956" s="33"/>
      <c r="G2956" s="33"/>
      <c r="H2956" s="33"/>
      <c r="I2956" s="33"/>
      <c r="J2956" s="33"/>
      <c r="K2956" s="105">
        <v>91912.86</v>
      </c>
      <c r="L2956" s="105">
        <v>91912.86</v>
      </c>
      <c r="M2956" s="105">
        <v>91912.86</v>
      </c>
      <c r="N2956" s="105">
        <v>91912.86</v>
      </c>
      <c r="O2956" s="105">
        <v>91912.86</v>
      </c>
      <c r="P2956" s="105">
        <v>91912.86</v>
      </c>
      <c r="Q2956" s="105">
        <v>90810.82</v>
      </c>
      <c r="R2956" s="105">
        <v>89104.49</v>
      </c>
      <c r="S2956" s="105">
        <v>89104.49</v>
      </c>
    </row>
    <row r="2957" spans="1:19">
      <c r="B2957" s="5">
        <v>2013</v>
      </c>
      <c r="C2957" s="33"/>
      <c r="D2957" s="33"/>
      <c r="E2957" s="33"/>
      <c r="F2957" s="33"/>
      <c r="G2957" s="33"/>
      <c r="H2957" s="33"/>
      <c r="I2957" s="33"/>
      <c r="J2957" s="105">
        <v>54771.55</v>
      </c>
      <c r="K2957" s="105">
        <v>54771.55</v>
      </c>
      <c r="L2957" s="105">
        <v>54771.55</v>
      </c>
      <c r="M2957" s="105">
        <v>54771.55</v>
      </c>
      <c r="N2957" s="105">
        <v>54771.55</v>
      </c>
      <c r="O2957" s="105">
        <v>54771.55</v>
      </c>
      <c r="P2957" s="105">
        <v>54771.55</v>
      </c>
      <c r="Q2957" s="105">
        <v>48666.71</v>
      </c>
      <c r="R2957" s="105">
        <v>48666.71</v>
      </c>
      <c r="S2957" s="105">
        <v>48666.71</v>
      </c>
    </row>
    <row r="2958" spans="1:19">
      <c r="B2958" s="5">
        <v>2012</v>
      </c>
      <c r="C2958" s="33"/>
      <c r="D2958" s="33"/>
      <c r="E2958" s="33"/>
      <c r="F2958" s="33"/>
      <c r="G2958" s="33"/>
      <c r="H2958" s="33"/>
      <c r="I2958" s="105">
        <v>68235.89</v>
      </c>
      <c r="J2958" s="105">
        <v>68235.89</v>
      </c>
      <c r="K2958" s="105">
        <v>68235.89</v>
      </c>
      <c r="L2958" s="105">
        <v>68235.89</v>
      </c>
      <c r="M2958" s="105">
        <v>68235.89</v>
      </c>
      <c r="N2958" s="105">
        <v>68235.89</v>
      </c>
      <c r="O2958" s="105">
        <v>68235.89</v>
      </c>
      <c r="P2958" s="105">
        <v>68235.89</v>
      </c>
      <c r="Q2958" s="105">
        <v>68235.89</v>
      </c>
      <c r="R2958" s="105">
        <v>68235.89</v>
      </c>
      <c r="S2958" s="105">
        <v>68235.89</v>
      </c>
    </row>
    <row r="2959" spans="1:19">
      <c r="B2959" s="5">
        <v>2011</v>
      </c>
      <c r="C2959" s="33"/>
      <c r="D2959" s="33"/>
      <c r="E2959" s="33"/>
      <c r="F2959" s="33"/>
      <c r="G2959" s="33"/>
      <c r="H2959" s="105">
        <v>56949.74</v>
      </c>
      <c r="I2959" s="105">
        <v>56949.74</v>
      </c>
      <c r="J2959" s="105">
        <v>56949.74</v>
      </c>
      <c r="K2959" s="105">
        <v>56949.74</v>
      </c>
      <c r="L2959" s="105">
        <v>56949.74</v>
      </c>
      <c r="M2959" s="105">
        <v>56949.74</v>
      </c>
      <c r="N2959" s="105">
        <v>56949.74</v>
      </c>
      <c r="O2959" s="105">
        <v>56949.74</v>
      </c>
      <c r="P2959" s="105">
        <v>56949.74</v>
      </c>
      <c r="Q2959" s="105">
        <v>55528.57</v>
      </c>
      <c r="R2959" s="105">
        <v>55528.57</v>
      </c>
      <c r="S2959" s="105">
        <v>55528.57</v>
      </c>
    </row>
    <row r="2960" spans="1:19">
      <c r="B2960" s="5">
        <v>2010</v>
      </c>
      <c r="C2960" s="33"/>
      <c r="D2960" s="33"/>
      <c r="E2960" s="33"/>
      <c r="F2960" s="33"/>
      <c r="G2960" s="105">
        <v>48677.19</v>
      </c>
      <c r="H2960" s="105">
        <v>48677.19</v>
      </c>
      <c r="I2960" s="105">
        <v>48677.19</v>
      </c>
      <c r="J2960" s="105">
        <v>48677.19</v>
      </c>
      <c r="K2960" s="105">
        <v>48677.19</v>
      </c>
      <c r="L2960" s="105">
        <v>48677.19</v>
      </c>
      <c r="M2960" s="105">
        <v>48677.19</v>
      </c>
      <c r="N2960" s="105">
        <v>48677.19</v>
      </c>
      <c r="O2960" s="105">
        <v>2373</v>
      </c>
      <c r="P2960" s="105">
        <v>2373</v>
      </c>
      <c r="Q2960" s="105">
        <v>2373</v>
      </c>
      <c r="R2960" s="105">
        <v>2373</v>
      </c>
      <c r="S2960" s="105">
        <v>2373</v>
      </c>
    </row>
    <row r="2961" spans="2:19">
      <c r="B2961" s="5">
        <v>2009</v>
      </c>
      <c r="C2961" s="33"/>
      <c r="D2961" s="33"/>
      <c r="E2961" s="33"/>
      <c r="F2961" s="105">
        <v>65624.88</v>
      </c>
      <c r="G2961" s="105">
        <v>65624.88</v>
      </c>
      <c r="H2961" s="105">
        <v>65624.88</v>
      </c>
      <c r="I2961" s="105">
        <v>65624.88</v>
      </c>
      <c r="J2961" s="105">
        <v>65624.88</v>
      </c>
      <c r="K2961" s="105">
        <v>65624.88</v>
      </c>
      <c r="L2961" s="105">
        <v>65624.88</v>
      </c>
      <c r="M2961" s="105">
        <v>65624.88</v>
      </c>
      <c r="N2961" s="105">
        <v>65624.88</v>
      </c>
      <c r="O2961" s="105">
        <v>16604.55</v>
      </c>
      <c r="P2961" s="105">
        <v>16604.55</v>
      </c>
      <c r="Q2961" s="105">
        <v>16604.55</v>
      </c>
      <c r="R2961" s="105">
        <v>16604.55</v>
      </c>
      <c r="S2961" s="105">
        <v>16604.55</v>
      </c>
    </row>
    <row r="2962" spans="2:19">
      <c r="B2962" s="5">
        <v>2008</v>
      </c>
      <c r="C2962" s="33"/>
      <c r="D2962" s="33"/>
      <c r="E2962" s="105">
        <v>29820.76</v>
      </c>
      <c r="F2962" s="105">
        <v>29820.76</v>
      </c>
      <c r="G2962" s="105">
        <v>29820.76</v>
      </c>
      <c r="H2962" s="105">
        <v>29820.76</v>
      </c>
      <c r="I2962" s="105">
        <v>29820.76</v>
      </c>
      <c r="J2962" s="105">
        <v>29820.76</v>
      </c>
      <c r="K2962" s="105">
        <v>29820.76</v>
      </c>
      <c r="L2962" s="105">
        <v>29820.76</v>
      </c>
      <c r="M2962" s="105">
        <v>29820.76</v>
      </c>
      <c r="N2962" s="105">
        <v>29820.76</v>
      </c>
      <c r="O2962" s="105">
        <v>30531.69</v>
      </c>
      <c r="P2962" s="105">
        <v>30531.69</v>
      </c>
      <c r="Q2962" s="105">
        <v>30531.69</v>
      </c>
      <c r="R2962" s="105">
        <v>30531.69</v>
      </c>
      <c r="S2962" s="105">
        <v>30531.69</v>
      </c>
    </row>
    <row r="2963" spans="2:19">
      <c r="B2963" s="5">
        <v>2007</v>
      </c>
      <c r="C2963" s="33"/>
      <c r="D2963" s="105">
        <v>37794.519999999997</v>
      </c>
      <c r="E2963" s="105">
        <v>37794.519999999997</v>
      </c>
      <c r="F2963" s="105">
        <v>37794.519999999997</v>
      </c>
      <c r="G2963" s="105">
        <v>37794.519999999997</v>
      </c>
      <c r="H2963" s="105">
        <v>37794.519999999997</v>
      </c>
      <c r="I2963" s="105">
        <v>37794.519999999997</v>
      </c>
      <c r="J2963" s="105">
        <v>37794.519999999997</v>
      </c>
      <c r="K2963" s="105">
        <v>37794.519999999997</v>
      </c>
      <c r="L2963" s="105">
        <v>37794.519999999997</v>
      </c>
      <c r="M2963" s="105">
        <v>37794.519999999997</v>
      </c>
      <c r="N2963" s="105">
        <v>37794.519999999997</v>
      </c>
      <c r="O2963" s="105">
        <v>37794.519999999997</v>
      </c>
      <c r="P2963" s="105">
        <v>37794.519999999997</v>
      </c>
      <c r="Q2963" s="105">
        <v>37794.519999999997</v>
      </c>
      <c r="R2963" s="105">
        <v>37794.519999999997</v>
      </c>
      <c r="S2963" s="105">
        <v>37794.519999999997</v>
      </c>
    </row>
    <row r="2964" spans="2:19">
      <c r="B2964" s="5">
        <v>2006</v>
      </c>
      <c r="C2964" s="34">
        <v>76128.739999999991</v>
      </c>
      <c r="D2964" s="105">
        <v>76128.740000000005</v>
      </c>
      <c r="E2964" s="105">
        <v>76128.740000000005</v>
      </c>
      <c r="F2964" s="105">
        <v>76128.740000000005</v>
      </c>
      <c r="G2964" s="105">
        <v>76128.740000000005</v>
      </c>
      <c r="H2964" s="105">
        <v>76128.740000000005</v>
      </c>
      <c r="I2964" s="105">
        <v>76128.740000000005</v>
      </c>
      <c r="J2964" s="105">
        <v>76128.740000000005</v>
      </c>
      <c r="K2964" s="105">
        <v>76128.740000000005</v>
      </c>
      <c r="L2964" s="105">
        <v>76128.740000000005</v>
      </c>
      <c r="M2964" s="105">
        <v>76128.740000000005</v>
      </c>
      <c r="N2964" s="105">
        <v>76128.740000000005</v>
      </c>
      <c r="O2964" s="105">
        <v>76128.740000000005</v>
      </c>
      <c r="P2964" s="105">
        <v>76128.740000000005</v>
      </c>
      <c r="Q2964" s="105">
        <v>76128.740000000005</v>
      </c>
      <c r="R2964" s="105">
        <v>76128.740000000005</v>
      </c>
      <c r="S2964" s="105">
        <v>76128.740000000005</v>
      </c>
    </row>
    <row r="2965" spans="2:19">
      <c r="B2965" s="5">
        <v>2005</v>
      </c>
      <c r="C2965" s="34">
        <v>21056.97</v>
      </c>
      <c r="D2965" s="105">
        <v>21056.97</v>
      </c>
      <c r="E2965" s="105">
        <v>21056.97</v>
      </c>
      <c r="F2965" s="105">
        <v>21056.97</v>
      </c>
      <c r="G2965" s="105">
        <v>21056.97</v>
      </c>
      <c r="H2965" s="105">
        <v>21056.97</v>
      </c>
      <c r="I2965" s="105">
        <v>21056.97</v>
      </c>
      <c r="J2965" s="105">
        <v>21056.97</v>
      </c>
      <c r="K2965" s="105">
        <v>21056.97</v>
      </c>
      <c r="L2965" s="105">
        <v>21056.97</v>
      </c>
      <c r="M2965" s="105">
        <v>21056.97</v>
      </c>
      <c r="N2965" s="105">
        <v>21056.97</v>
      </c>
      <c r="O2965" s="105">
        <v>21056.97</v>
      </c>
      <c r="P2965" s="105">
        <v>21056.97</v>
      </c>
      <c r="Q2965" s="105">
        <v>21056.97</v>
      </c>
      <c r="R2965" s="105">
        <v>21056.97</v>
      </c>
      <c r="S2965" s="105">
        <v>21056.97</v>
      </c>
    </row>
    <row r="2966" spans="2:19">
      <c r="B2966" s="5">
        <v>2004</v>
      </c>
      <c r="C2966" s="34">
        <v>52722.6</v>
      </c>
      <c r="D2966" s="105">
        <v>52722.6</v>
      </c>
      <c r="E2966" s="105">
        <v>52722.6</v>
      </c>
      <c r="F2966" s="105">
        <v>52722.6</v>
      </c>
      <c r="G2966" s="105">
        <v>52722.6</v>
      </c>
      <c r="H2966" s="105">
        <v>52722.6</v>
      </c>
      <c r="I2966" s="105">
        <v>52722.6</v>
      </c>
      <c r="J2966" s="105">
        <v>52722.6</v>
      </c>
      <c r="K2966" s="105">
        <v>52722.6</v>
      </c>
      <c r="L2966" s="105">
        <v>52722.6</v>
      </c>
      <c r="M2966" s="105">
        <v>52722.6</v>
      </c>
      <c r="N2966" s="105">
        <v>52722.6</v>
      </c>
      <c r="O2966" s="105">
        <v>52722.6</v>
      </c>
      <c r="P2966" s="105">
        <v>52722.6</v>
      </c>
      <c r="Q2966" s="105">
        <v>52531.74</v>
      </c>
      <c r="R2966" s="105">
        <v>52531.74</v>
      </c>
      <c r="S2966" s="105">
        <v>52531.74</v>
      </c>
    </row>
    <row r="2967" spans="2:19">
      <c r="B2967" s="5">
        <v>2003</v>
      </c>
      <c r="C2967" s="34">
        <v>115782.21</v>
      </c>
      <c r="D2967" s="105">
        <v>115782.21</v>
      </c>
      <c r="E2967" s="105">
        <v>115782.21</v>
      </c>
      <c r="F2967" s="105">
        <v>115782.21</v>
      </c>
      <c r="G2967" s="105">
        <v>115782.21</v>
      </c>
      <c r="H2967" s="105">
        <v>115782.21</v>
      </c>
      <c r="I2967" s="105">
        <v>115782.21</v>
      </c>
      <c r="J2967" s="105">
        <v>115782.21</v>
      </c>
      <c r="K2967" s="105">
        <v>115782.21</v>
      </c>
      <c r="L2967" s="105">
        <v>115782.21</v>
      </c>
      <c r="M2967" s="105">
        <v>115782.21</v>
      </c>
      <c r="N2967" s="105">
        <v>115782.21</v>
      </c>
      <c r="O2967" s="105">
        <v>115782.21</v>
      </c>
      <c r="P2967" s="105">
        <v>115782.21</v>
      </c>
      <c r="Q2967" s="105">
        <v>114781.89</v>
      </c>
      <c r="R2967" s="105">
        <v>114781.89</v>
      </c>
      <c r="S2967" s="105">
        <v>114781.89</v>
      </c>
    </row>
    <row r="2968" spans="2:19">
      <c r="B2968" s="5">
        <v>2002</v>
      </c>
      <c r="C2968" s="34">
        <v>32569.69</v>
      </c>
      <c r="D2968" s="105">
        <v>32569.69</v>
      </c>
      <c r="E2968" s="105">
        <v>32569.69</v>
      </c>
      <c r="F2968" s="105">
        <v>32569.69</v>
      </c>
      <c r="G2968" s="105">
        <v>32569.69</v>
      </c>
      <c r="H2968" s="105">
        <v>32569.69</v>
      </c>
      <c r="I2968" s="105">
        <v>32569.69</v>
      </c>
      <c r="J2968" s="105">
        <v>32569.69</v>
      </c>
      <c r="K2968" s="105">
        <v>32569.69</v>
      </c>
      <c r="L2968" s="105">
        <v>32569.69</v>
      </c>
      <c r="M2968" s="105">
        <v>32569.69</v>
      </c>
      <c r="N2968" s="105">
        <v>32569.69</v>
      </c>
      <c r="O2968" s="105">
        <v>32569.69</v>
      </c>
      <c r="P2968" s="105">
        <v>32569.69</v>
      </c>
      <c r="Q2968" s="105">
        <v>32569.69</v>
      </c>
      <c r="R2968" s="105">
        <v>32569.69</v>
      </c>
      <c r="S2968" s="105">
        <v>32569.69</v>
      </c>
    </row>
    <row r="2969" spans="2:19">
      <c r="B2969" s="5">
        <v>2001</v>
      </c>
      <c r="C2969" s="34">
        <v>32885.730000000003</v>
      </c>
      <c r="D2969" s="105">
        <v>32885.730000000003</v>
      </c>
      <c r="E2969" s="105">
        <v>32885.730000000003</v>
      </c>
      <c r="F2969" s="105">
        <v>32885.730000000003</v>
      </c>
      <c r="G2969" s="105">
        <v>32885.730000000003</v>
      </c>
      <c r="H2969" s="105">
        <v>32885.730000000003</v>
      </c>
      <c r="I2969" s="105">
        <v>32885.730000000003</v>
      </c>
      <c r="J2969" s="105">
        <v>32885.730000000003</v>
      </c>
      <c r="K2969" s="105">
        <v>32885.730000000003</v>
      </c>
      <c r="L2969" s="105">
        <v>32885.730000000003</v>
      </c>
      <c r="M2969" s="105">
        <v>32885.730000000003</v>
      </c>
      <c r="N2969" s="105">
        <v>32885.730000000003</v>
      </c>
      <c r="O2969" s="105">
        <v>32885.730000000003</v>
      </c>
      <c r="P2969" s="105">
        <v>32885.730000000003</v>
      </c>
      <c r="Q2969" s="105">
        <v>32885.730000000003</v>
      </c>
      <c r="R2969" s="105">
        <v>32885.730000000003</v>
      </c>
      <c r="S2969" s="105">
        <v>32885.730000000003</v>
      </c>
    </row>
    <row r="2970" spans="2:19">
      <c r="B2970" s="5">
        <v>2000</v>
      </c>
      <c r="C2970" s="34">
        <v>35223.81</v>
      </c>
      <c r="D2970" s="105">
        <v>35223.81</v>
      </c>
      <c r="E2970" s="105">
        <v>35223.81</v>
      </c>
      <c r="F2970" s="105">
        <v>35223.81</v>
      </c>
      <c r="G2970" s="105">
        <v>35223.81</v>
      </c>
      <c r="H2970" s="105">
        <v>35223.81</v>
      </c>
      <c r="I2970" s="105">
        <v>35223.81</v>
      </c>
      <c r="J2970" s="105">
        <v>35223.81</v>
      </c>
      <c r="K2970" s="105">
        <v>35223.81</v>
      </c>
      <c r="L2970" s="105">
        <v>35223.81</v>
      </c>
      <c r="M2970" s="105">
        <v>35223.81</v>
      </c>
      <c r="N2970" s="105">
        <v>35223.81</v>
      </c>
      <c r="O2970" s="105">
        <v>35223.81</v>
      </c>
      <c r="P2970" s="105">
        <v>35223.81</v>
      </c>
      <c r="Q2970" s="105">
        <v>35223.81</v>
      </c>
      <c r="R2970" s="105">
        <v>35223.81</v>
      </c>
      <c r="S2970" s="105">
        <v>35223.81</v>
      </c>
    </row>
    <row r="2971" spans="2:19">
      <c r="B2971" s="5">
        <v>1999</v>
      </c>
      <c r="C2971" s="34">
        <v>72090.23</v>
      </c>
      <c r="D2971" s="105">
        <v>72090.23</v>
      </c>
      <c r="E2971" s="105">
        <v>72090.23</v>
      </c>
      <c r="F2971" s="105">
        <v>72090.23</v>
      </c>
      <c r="G2971" s="105">
        <v>72090.23</v>
      </c>
      <c r="H2971" s="105">
        <v>72090.23</v>
      </c>
      <c r="I2971" s="105">
        <v>72090.23</v>
      </c>
      <c r="J2971" s="105">
        <v>72090.23</v>
      </c>
      <c r="K2971" s="105">
        <v>72090.23</v>
      </c>
      <c r="L2971" s="105">
        <v>72090.23</v>
      </c>
      <c r="M2971" s="105">
        <v>72090.23</v>
      </c>
      <c r="N2971" s="105">
        <v>72090.23</v>
      </c>
      <c r="O2971" s="105">
        <v>72090.23</v>
      </c>
      <c r="P2971" s="105">
        <v>72090.23</v>
      </c>
      <c r="Q2971" s="105">
        <v>72090.23</v>
      </c>
      <c r="R2971" s="105">
        <v>72090.23</v>
      </c>
      <c r="S2971" s="105">
        <v>72090.23</v>
      </c>
    </row>
    <row r="2972" spans="2:19">
      <c r="B2972" s="5">
        <v>1998</v>
      </c>
      <c r="C2972" s="34">
        <v>43421.88</v>
      </c>
      <c r="D2972" s="105">
        <v>43421.88</v>
      </c>
      <c r="E2972" s="105">
        <v>43421.88</v>
      </c>
      <c r="F2972" s="105">
        <v>43421.88</v>
      </c>
      <c r="G2972" s="105">
        <v>43421.88</v>
      </c>
      <c r="H2972" s="105">
        <v>43421.88</v>
      </c>
      <c r="I2972" s="105">
        <v>43421.88</v>
      </c>
      <c r="J2972" s="105">
        <v>43421.88</v>
      </c>
      <c r="K2972" s="105">
        <v>43421.88</v>
      </c>
      <c r="L2972" s="105">
        <v>43421.88</v>
      </c>
      <c r="M2972" s="105">
        <v>43421.88</v>
      </c>
      <c r="N2972" s="105">
        <v>43421.88</v>
      </c>
      <c r="O2972" s="105">
        <v>43421.88</v>
      </c>
      <c r="P2972" s="105">
        <v>43421.88</v>
      </c>
      <c r="Q2972" s="105">
        <v>43421.88</v>
      </c>
      <c r="R2972" s="105">
        <v>43421.88</v>
      </c>
      <c r="S2972" s="105">
        <v>43421.88</v>
      </c>
    </row>
    <row r="2973" spans="2:19">
      <c r="B2973" s="5">
        <v>1997</v>
      </c>
      <c r="C2973" s="34">
        <v>47579.57</v>
      </c>
      <c r="D2973" s="105">
        <v>47579.57</v>
      </c>
      <c r="E2973" s="105">
        <v>47579.57</v>
      </c>
      <c r="F2973" s="105">
        <v>47579.57</v>
      </c>
      <c r="G2973" s="105">
        <v>47579.57</v>
      </c>
      <c r="H2973" s="105">
        <v>47579.57</v>
      </c>
      <c r="I2973" s="105">
        <v>47579.57</v>
      </c>
      <c r="J2973" s="105">
        <v>47579.57</v>
      </c>
      <c r="K2973" s="105">
        <v>47579.57</v>
      </c>
      <c r="L2973" s="105">
        <v>47579.57</v>
      </c>
      <c r="M2973" s="105">
        <v>47579.57</v>
      </c>
      <c r="N2973" s="105">
        <v>47579.57</v>
      </c>
      <c r="O2973" s="105">
        <v>47579.57</v>
      </c>
      <c r="P2973" s="105">
        <v>47579.57</v>
      </c>
      <c r="Q2973" s="105">
        <v>47579.57</v>
      </c>
      <c r="R2973" s="105">
        <v>47579.57</v>
      </c>
      <c r="S2973" s="105">
        <v>47579.57</v>
      </c>
    </row>
    <row r="2974" spans="2:19">
      <c r="B2974" s="5">
        <v>1996</v>
      </c>
      <c r="C2974" s="34">
        <v>56406.850000000006</v>
      </c>
      <c r="D2974" s="105">
        <v>56406.85</v>
      </c>
      <c r="E2974" s="105">
        <v>56406.85</v>
      </c>
      <c r="F2974" s="105">
        <v>56406.85</v>
      </c>
      <c r="G2974" s="105">
        <v>56406.85</v>
      </c>
      <c r="H2974" s="105">
        <v>56406.85</v>
      </c>
      <c r="I2974" s="105">
        <v>56406.85</v>
      </c>
      <c r="J2974" s="105">
        <v>56406.85</v>
      </c>
      <c r="K2974" s="105">
        <v>56406.85</v>
      </c>
      <c r="L2974" s="105">
        <v>56406.85</v>
      </c>
      <c r="M2974" s="105">
        <v>56406.85</v>
      </c>
      <c r="N2974" s="105">
        <v>56406.85</v>
      </c>
      <c r="O2974" s="105">
        <v>56406.85</v>
      </c>
      <c r="P2974" s="105">
        <v>56406.85</v>
      </c>
      <c r="Q2974" s="105">
        <v>56406.85</v>
      </c>
      <c r="R2974" s="105">
        <v>56406.85</v>
      </c>
      <c r="S2974" s="105">
        <v>56406.85</v>
      </c>
    </row>
    <row r="2975" spans="2:19">
      <c r="B2975" s="5">
        <v>1995</v>
      </c>
      <c r="C2975" s="34">
        <v>61860.46</v>
      </c>
      <c r="D2975" s="105">
        <v>61860.46</v>
      </c>
      <c r="E2975" s="105">
        <v>61860.46</v>
      </c>
      <c r="F2975" s="105">
        <v>61860.46</v>
      </c>
      <c r="G2975" s="105">
        <v>61860.46</v>
      </c>
      <c r="H2975" s="105">
        <v>61860.46</v>
      </c>
      <c r="I2975" s="105">
        <v>61860.46</v>
      </c>
      <c r="J2975" s="105">
        <v>61860.46</v>
      </c>
      <c r="K2975" s="105">
        <v>61860.46</v>
      </c>
      <c r="L2975" s="105">
        <v>61860.46</v>
      </c>
      <c r="M2975" s="105">
        <v>61860.46</v>
      </c>
      <c r="N2975" s="105">
        <v>61860.46</v>
      </c>
      <c r="O2975" s="105">
        <v>61860.46</v>
      </c>
      <c r="P2975" s="105">
        <v>61860.46</v>
      </c>
      <c r="Q2975" s="105">
        <v>61860.46</v>
      </c>
      <c r="R2975" s="105">
        <v>61860.46</v>
      </c>
      <c r="S2975" s="105">
        <v>61860.46</v>
      </c>
    </row>
    <row r="2976" spans="2:19">
      <c r="B2976" s="5">
        <v>1994</v>
      </c>
      <c r="C2976" s="34">
        <v>40870.67</v>
      </c>
      <c r="D2976" s="105">
        <v>40870.67</v>
      </c>
      <c r="E2976" s="105">
        <v>40870.67</v>
      </c>
      <c r="F2976" s="105">
        <v>40870.67</v>
      </c>
      <c r="G2976" s="105">
        <v>40870.67</v>
      </c>
      <c r="H2976" s="105">
        <v>40870.67</v>
      </c>
      <c r="I2976" s="105">
        <v>40870.67</v>
      </c>
      <c r="J2976" s="105">
        <v>40870.67</v>
      </c>
      <c r="K2976" s="105">
        <v>40870.67</v>
      </c>
      <c r="L2976" s="105">
        <v>40870.67</v>
      </c>
      <c r="M2976" s="105">
        <v>40870.67</v>
      </c>
      <c r="N2976" s="105">
        <v>40870.67</v>
      </c>
      <c r="O2976" s="105">
        <v>40870.67</v>
      </c>
      <c r="P2976" s="105">
        <v>40870.67</v>
      </c>
      <c r="Q2976" s="105">
        <v>40870.67</v>
      </c>
      <c r="R2976" s="105">
        <v>40870.67</v>
      </c>
      <c r="S2976" s="105">
        <v>40870.67</v>
      </c>
    </row>
    <row r="2977" spans="2:19">
      <c r="B2977" s="5">
        <v>1993</v>
      </c>
      <c r="C2977" s="34">
        <v>46249.5</v>
      </c>
      <c r="D2977" s="105">
        <v>46249.5</v>
      </c>
      <c r="E2977" s="105">
        <v>46249.5</v>
      </c>
      <c r="F2977" s="105">
        <v>46249.5</v>
      </c>
      <c r="G2977" s="105">
        <v>46249.5</v>
      </c>
      <c r="H2977" s="105">
        <v>46249.5</v>
      </c>
      <c r="I2977" s="105">
        <v>46249.5</v>
      </c>
      <c r="J2977" s="105">
        <v>46249.5</v>
      </c>
      <c r="K2977" s="105">
        <v>46249.5</v>
      </c>
      <c r="L2977" s="105">
        <v>46249.5</v>
      </c>
      <c r="M2977" s="105">
        <v>46249.5</v>
      </c>
      <c r="N2977" s="105">
        <v>46249.5</v>
      </c>
      <c r="O2977" s="105">
        <v>46249.5</v>
      </c>
      <c r="P2977" s="105">
        <v>46249.5</v>
      </c>
      <c r="Q2977" s="105">
        <v>46249.5</v>
      </c>
      <c r="R2977" s="105">
        <v>46249.5</v>
      </c>
      <c r="S2977" s="105">
        <v>46249.5</v>
      </c>
    </row>
    <row r="2978" spans="2:19">
      <c r="B2978" s="5">
        <v>1992</v>
      </c>
      <c r="C2978" s="34">
        <v>55649.520000000004</v>
      </c>
      <c r="D2978" s="105">
        <v>55649.52</v>
      </c>
      <c r="E2978" s="105">
        <v>55649.52</v>
      </c>
      <c r="F2978" s="105">
        <v>55649.52</v>
      </c>
      <c r="G2978" s="105">
        <v>55649.52</v>
      </c>
      <c r="H2978" s="105">
        <v>55649.52</v>
      </c>
      <c r="I2978" s="105">
        <v>55649.52</v>
      </c>
      <c r="J2978" s="105">
        <v>55649.52</v>
      </c>
      <c r="K2978" s="105">
        <v>55649.52</v>
      </c>
      <c r="L2978" s="105">
        <v>55649.52</v>
      </c>
      <c r="M2978" s="105">
        <v>55649.52</v>
      </c>
      <c r="N2978" s="105">
        <v>55649.52</v>
      </c>
      <c r="O2978" s="105">
        <v>55649.52</v>
      </c>
      <c r="P2978" s="105">
        <v>55649.52</v>
      </c>
      <c r="Q2978" s="105">
        <v>55649.52</v>
      </c>
      <c r="R2978" s="105">
        <v>55649.52</v>
      </c>
      <c r="S2978" s="105">
        <v>55649.52</v>
      </c>
    </row>
    <row r="2979" spans="2:19">
      <c r="B2979" s="5">
        <v>1991</v>
      </c>
      <c r="C2979" s="34">
        <v>41749.160000000003</v>
      </c>
      <c r="D2979" s="105">
        <v>41749.160000000003</v>
      </c>
      <c r="E2979" s="105">
        <v>41749.160000000003</v>
      </c>
      <c r="F2979" s="105">
        <v>41749.160000000003</v>
      </c>
      <c r="G2979" s="105">
        <v>41749.160000000003</v>
      </c>
      <c r="H2979" s="105">
        <v>41749.160000000003</v>
      </c>
      <c r="I2979" s="105">
        <v>41749.160000000003</v>
      </c>
      <c r="J2979" s="105">
        <v>41749.160000000003</v>
      </c>
      <c r="K2979" s="105">
        <v>41749.160000000003</v>
      </c>
      <c r="L2979" s="105">
        <v>41749.160000000003</v>
      </c>
      <c r="M2979" s="105">
        <v>41749.160000000003</v>
      </c>
      <c r="N2979" s="105">
        <v>41749.160000000003</v>
      </c>
      <c r="O2979" s="105">
        <v>41749.160000000003</v>
      </c>
      <c r="P2979" s="105">
        <v>41749.160000000003</v>
      </c>
      <c r="Q2979" s="105">
        <v>41749.160000000003</v>
      </c>
      <c r="R2979" s="105">
        <v>41749.160000000003</v>
      </c>
      <c r="S2979" s="105">
        <v>41749.160000000003</v>
      </c>
    </row>
    <row r="2980" spans="2:19">
      <c r="B2980" s="5">
        <v>1990</v>
      </c>
      <c r="C2980" s="34">
        <v>49648.73</v>
      </c>
      <c r="D2980" s="105">
        <v>49648.73</v>
      </c>
      <c r="E2980" s="105">
        <v>49648.73</v>
      </c>
      <c r="F2980" s="105">
        <v>49648.73</v>
      </c>
      <c r="G2980" s="105">
        <v>49648.73</v>
      </c>
      <c r="H2980" s="105">
        <v>49648.73</v>
      </c>
      <c r="I2980" s="105">
        <v>49648.73</v>
      </c>
      <c r="J2980" s="105">
        <v>49648.73</v>
      </c>
      <c r="K2980" s="105">
        <v>49648.73</v>
      </c>
      <c r="L2980" s="105">
        <v>49648.73</v>
      </c>
      <c r="M2980" s="105">
        <v>49648.73</v>
      </c>
      <c r="N2980" s="105">
        <v>49648.73</v>
      </c>
      <c r="O2980" s="105">
        <v>49648.73</v>
      </c>
      <c r="P2980" s="105">
        <v>49648.73</v>
      </c>
      <c r="Q2980" s="105">
        <v>49648.73</v>
      </c>
      <c r="R2980" s="105">
        <v>49648.73</v>
      </c>
      <c r="S2980" s="105">
        <v>49648.73</v>
      </c>
    </row>
    <row r="2981" spans="2:19">
      <c r="B2981" s="5">
        <v>1989</v>
      </c>
      <c r="C2981" s="34">
        <v>45093.5</v>
      </c>
      <c r="D2981" s="105">
        <v>45093.5</v>
      </c>
      <c r="E2981" s="105">
        <v>45093.5</v>
      </c>
      <c r="F2981" s="105">
        <v>45093.5</v>
      </c>
      <c r="G2981" s="105">
        <v>45093.5</v>
      </c>
      <c r="H2981" s="105">
        <v>45093.5</v>
      </c>
      <c r="I2981" s="105">
        <v>45093.5</v>
      </c>
      <c r="J2981" s="105">
        <v>45093.5</v>
      </c>
      <c r="K2981" s="105">
        <v>45093.5</v>
      </c>
      <c r="L2981" s="105">
        <v>45093.5</v>
      </c>
      <c r="M2981" s="105">
        <v>45093.5</v>
      </c>
      <c r="N2981" s="105">
        <v>45093.5</v>
      </c>
      <c r="O2981" s="105">
        <v>45093.5</v>
      </c>
      <c r="P2981" s="105">
        <v>45093.5</v>
      </c>
      <c r="Q2981" s="105">
        <v>45093.5</v>
      </c>
      <c r="R2981" s="105">
        <v>45093.5</v>
      </c>
      <c r="S2981" s="105">
        <v>45093.5</v>
      </c>
    </row>
    <row r="2982" spans="2:19">
      <c r="B2982" s="5">
        <v>1988</v>
      </c>
      <c r="C2982" s="34">
        <v>47263.11</v>
      </c>
      <c r="D2982" s="105">
        <v>47263.11</v>
      </c>
      <c r="E2982" s="105">
        <v>47263.11</v>
      </c>
      <c r="F2982" s="105">
        <v>47263.11</v>
      </c>
      <c r="G2982" s="105">
        <v>47263.11</v>
      </c>
      <c r="H2982" s="105">
        <v>47263.11</v>
      </c>
      <c r="I2982" s="105">
        <v>47263.11</v>
      </c>
      <c r="J2982" s="105">
        <v>47263.11</v>
      </c>
      <c r="K2982" s="105">
        <v>47263.11</v>
      </c>
      <c r="L2982" s="105">
        <v>47263.11</v>
      </c>
      <c r="M2982" s="105">
        <v>47263.11</v>
      </c>
      <c r="N2982" s="105">
        <v>47263.11</v>
      </c>
      <c r="O2982" s="105">
        <v>47263.11</v>
      </c>
      <c r="P2982" s="105">
        <v>47263.11</v>
      </c>
      <c r="Q2982" s="105">
        <v>47263.11</v>
      </c>
      <c r="R2982" s="105">
        <v>47263.11</v>
      </c>
      <c r="S2982" s="105">
        <v>47263.11</v>
      </c>
    </row>
    <row r="2983" spans="2:19">
      <c r="B2983" s="5">
        <v>1987</v>
      </c>
      <c r="C2983" s="34">
        <v>30767.22</v>
      </c>
      <c r="D2983" s="105">
        <v>30767.22</v>
      </c>
      <c r="E2983" s="105">
        <v>30767.22</v>
      </c>
      <c r="F2983" s="105">
        <v>30767.22</v>
      </c>
      <c r="G2983" s="105">
        <v>30767.22</v>
      </c>
      <c r="H2983" s="105">
        <v>30767.22</v>
      </c>
      <c r="I2983" s="105">
        <v>30767.22</v>
      </c>
      <c r="J2983" s="105">
        <v>30767.22</v>
      </c>
      <c r="K2983" s="105">
        <v>30767.22</v>
      </c>
      <c r="L2983" s="105">
        <v>30767.22</v>
      </c>
      <c r="M2983" s="105">
        <v>30767.22</v>
      </c>
      <c r="N2983" s="105">
        <v>30767.22</v>
      </c>
      <c r="O2983" s="105">
        <v>30767.22</v>
      </c>
      <c r="P2983" s="105">
        <v>30767.22</v>
      </c>
      <c r="Q2983" s="105">
        <v>30767.22</v>
      </c>
      <c r="R2983" s="105">
        <v>30767.22</v>
      </c>
      <c r="S2983" s="105">
        <v>30767.22</v>
      </c>
    </row>
    <row r="2984" spans="2:19">
      <c r="B2984" s="5">
        <v>1986</v>
      </c>
      <c r="C2984" s="34">
        <v>27934.14</v>
      </c>
      <c r="D2984" s="105">
        <v>27934.14</v>
      </c>
      <c r="E2984" s="105">
        <v>27934.14</v>
      </c>
      <c r="F2984" s="105">
        <v>27934.14</v>
      </c>
      <c r="G2984" s="105">
        <v>27934.14</v>
      </c>
      <c r="H2984" s="105">
        <v>27934.14</v>
      </c>
      <c r="I2984" s="105">
        <v>27934.14</v>
      </c>
      <c r="J2984" s="105">
        <v>27934.14</v>
      </c>
      <c r="K2984" s="105">
        <v>27934.14</v>
      </c>
      <c r="L2984" s="105">
        <v>27934.14</v>
      </c>
      <c r="M2984" s="105">
        <v>27934.14</v>
      </c>
      <c r="N2984" s="105">
        <v>27934.14</v>
      </c>
      <c r="O2984" s="105">
        <v>27934.14</v>
      </c>
      <c r="P2984" s="105">
        <v>27934.14</v>
      </c>
      <c r="Q2984" s="105">
        <v>27934.14</v>
      </c>
      <c r="R2984" s="105">
        <v>27934.14</v>
      </c>
      <c r="S2984" s="105">
        <v>27934.14</v>
      </c>
    </row>
    <row r="2985" spans="2:19">
      <c r="B2985" s="5">
        <v>1985</v>
      </c>
      <c r="C2985" s="34">
        <v>31050.47</v>
      </c>
      <c r="D2985" s="105">
        <v>31050.47</v>
      </c>
      <c r="E2985" s="105">
        <v>31050.47</v>
      </c>
      <c r="F2985" s="105">
        <v>31050.47</v>
      </c>
      <c r="G2985" s="105">
        <v>31050.47</v>
      </c>
      <c r="H2985" s="105">
        <v>31050.47</v>
      </c>
      <c r="I2985" s="105">
        <v>31050.47</v>
      </c>
      <c r="J2985" s="105">
        <v>31050.47</v>
      </c>
      <c r="K2985" s="105">
        <v>31050.47</v>
      </c>
      <c r="L2985" s="105">
        <v>31050.47</v>
      </c>
      <c r="M2985" s="105">
        <v>31050.47</v>
      </c>
      <c r="N2985" s="105">
        <v>31050.47</v>
      </c>
      <c r="O2985" s="105">
        <v>31050.47</v>
      </c>
      <c r="P2985" s="105">
        <v>31050.47</v>
      </c>
      <c r="Q2985" s="105">
        <v>31050.47</v>
      </c>
      <c r="R2985" s="105">
        <v>31050.47</v>
      </c>
      <c r="S2985" s="105">
        <v>31050.47</v>
      </c>
    </row>
    <row r="2986" spans="2:19">
      <c r="B2986" s="5">
        <v>1984</v>
      </c>
      <c r="C2986" s="34">
        <v>21768.14</v>
      </c>
      <c r="D2986" s="105">
        <v>21768.14</v>
      </c>
      <c r="E2986" s="105">
        <v>21768.14</v>
      </c>
      <c r="F2986" s="105">
        <v>21768.14</v>
      </c>
      <c r="G2986" s="105">
        <v>21768.14</v>
      </c>
      <c r="H2986" s="105">
        <v>21768.14</v>
      </c>
      <c r="I2986" s="105">
        <v>21768.14</v>
      </c>
      <c r="J2986" s="105">
        <v>21768.14</v>
      </c>
      <c r="K2986" s="105">
        <v>21768.14</v>
      </c>
      <c r="L2986" s="105">
        <v>21768.14</v>
      </c>
      <c r="M2986" s="105">
        <v>21768.14</v>
      </c>
      <c r="N2986" s="105">
        <v>21768.14</v>
      </c>
      <c r="O2986" s="105">
        <v>21768.14</v>
      </c>
      <c r="P2986" s="105">
        <v>21768.14</v>
      </c>
      <c r="Q2986" s="105">
        <v>21768.14</v>
      </c>
      <c r="R2986" s="105">
        <v>21768.14</v>
      </c>
      <c r="S2986" s="105">
        <v>21768.14</v>
      </c>
    </row>
    <row r="2987" spans="2:19">
      <c r="B2987" s="5">
        <v>1983</v>
      </c>
      <c r="C2987" s="34">
        <v>36237.17</v>
      </c>
      <c r="D2987" s="105">
        <v>36237.17</v>
      </c>
      <c r="E2987" s="105">
        <v>36237.17</v>
      </c>
      <c r="F2987" s="105">
        <v>36237.17</v>
      </c>
      <c r="G2987" s="105">
        <v>36237.17</v>
      </c>
      <c r="H2987" s="105">
        <v>36237.17</v>
      </c>
      <c r="I2987" s="105">
        <v>36237.17</v>
      </c>
      <c r="J2987" s="105">
        <v>36237.17</v>
      </c>
      <c r="K2987" s="105">
        <v>36237.17</v>
      </c>
      <c r="L2987" s="105">
        <v>36237.17</v>
      </c>
      <c r="M2987" s="105">
        <v>36237.17</v>
      </c>
      <c r="N2987" s="105">
        <v>36237.17</v>
      </c>
      <c r="O2987" s="105">
        <v>34588.17</v>
      </c>
      <c r="P2987" s="105">
        <v>34588.17</v>
      </c>
      <c r="Q2987" s="105">
        <v>34588.17</v>
      </c>
      <c r="R2987" s="105">
        <v>34588.17</v>
      </c>
      <c r="S2987" s="105">
        <v>34588.17</v>
      </c>
    </row>
    <row r="2988" spans="2:19">
      <c r="B2988" s="5">
        <v>1982</v>
      </c>
      <c r="C2988" s="34">
        <v>31905.68</v>
      </c>
      <c r="D2988" s="105">
        <v>31905.68</v>
      </c>
      <c r="E2988" s="105">
        <v>31905.68</v>
      </c>
      <c r="F2988" s="105">
        <v>31905.68</v>
      </c>
      <c r="G2988" s="105">
        <v>31905.68</v>
      </c>
      <c r="H2988" s="105">
        <v>31905.68</v>
      </c>
      <c r="I2988" s="105">
        <v>31905.68</v>
      </c>
      <c r="J2988" s="105">
        <v>31905.68</v>
      </c>
      <c r="K2988" s="105">
        <v>31905.68</v>
      </c>
      <c r="L2988" s="105">
        <v>31905.68</v>
      </c>
      <c r="M2988" s="105">
        <v>31905.68</v>
      </c>
      <c r="N2988" s="105">
        <v>31905.68</v>
      </c>
      <c r="O2988" s="105">
        <v>31905.68</v>
      </c>
      <c r="P2988" s="105">
        <v>31905.68</v>
      </c>
      <c r="Q2988" s="105">
        <v>31905.68</v>
      </c>
      <c r="R2988" s="105">
        <v>31905.68</v>
      </c>
      <c r="S2988" s="105">
        <v>31905.68</v>
      </c>
    </row>
    <row r="2989" spans="2:19">
      <c r="B2989" s="5">
        <v>1981</v>
      </c>
      <c r="C2989" s="34">
        <v>18048.52</v>
      </c>
      <c r="D2989" s="105">
        <v>18048.52</v>
      </c>
      <c r="E2989" s="105">
        <v>18048.52</v>
      </c>
      <c r="F2989" s="105">
        <v>18048.52</v>
      </c>
      <c r="G2989" s="105">
        <v>18048.52</v>
      </c>
      <c r="H2989" s="105">
        <v>18048.52</v>
      </c>
      <c r="I2989" s="105">
        <v>18048.52</v>
      </c>
      <c r="J2989" s="105">
        <v>18048.52</v>
      </c>
      <c r="K2989" s="105">
        <v>18048.52</v>
      </c>
      <c r="L2989" s="105">
        <v>18048.52</v>
      </c>
      <c r="M2989" s="105">
        <v>18048.52</v>
      </c>
      <c r="N2989" s="105">
        <v>18048.52</v>
      </c>
      <c r="O2989" s="105">
        <v>15108.52</v>
      </c>
      <c r="P2989" s="105">
        <v>15108.52</v>
      </c>
      <c r="Q2989" s="105">
        <v>15108.52</v>
      </c>
      <c r="R2989" s="105">
        <v>15108.52</v>
      </c>
      <c r="S2989" s="105">
        <v>15108.52</v>
      </c>
    </row>
    <row r="2990" spans="2:19">
      <c r="B2990" s="5">
        <v>1980</v>
      </c>
      <c r="C2990" s="34">
        <v>48396.160000000003</v>
      </c>
      <c r="D2990" s="105">
        <v>48396.160000000003</v>
      </c>
      <c r="E2990" s="105">
        <v>48396.160000000003</v>
      </c>
      <c r="F2990" s="105">
        <v>48396.160000000003</v>
      </c>
      <c r="G2990" s="105">
        <v>48396.160000000003</v>
      </c>
      <c r="H2990" s="105">
        <v>48396.160000000003</v>
      </c>
      <c r="I2990" s="105">
        <v>48396.160000000003</v>
      </c>
      <c r="J2990" s="105">
        <v>48396.160000000003</v>
      </c>
      <c r="K2990" s="105">
        <v>48396.160000000003</v>
      </c>
      <c r="L2990" s="105">
        <v>48396.160000000003</v>
      </c>
      <c r="M2990" s="105">
        <v>48396.160000000003</v>
      </c>
      <c r="N2990" s="105">
        <v>48396.160000000003</v>
      </c>
      <c r="O2990" s="105">
        <v>48396.160000000003</v>
      </c>
      <c r="P2990" s="105">
        <v>48396.160000000003</v>
      </c>
      <c r="Q2990" s="105">
        <v>48396.160000000003</v>
      </c>
      <c r="R2990" s="105">
        <v>48396.160000000003</v>
      </c>
      <c r="S2990" s="105">
        <v>48396.160000000003</v>
      </c>
    </row>
    <row r="2991" spans="2:19">
      <c r="B2991" s="5">
        <v>1979</v>
      </c>
      <c r="C2991" s="34">
        <v>37856.949999999997</v>
      </c>
      <c r="D2991" s="105">
        <v>37856.949999999997</v>
      </c>
      <c r="E2991" s="105">
        <v>37856.949999999997</v>
      </c>
      <c r="F2991" s="105">
        <v>37856.949999999997</v>
      </c>
      <c r="G2991" s="105">
        <v>37856.949999999997</v>
      </c>
      <c r="H2991" s="105">
        <v>37856.949999999997</v>
      </c>
      <c r="I2991" s="105">
        <v>37856.949999999997</v>
      </c>
      <c r="J2991" s="105">
        <v>37856.949999999997</v>
      </c>
      <c r="K2991" s="105">
        <v>37856.949999999997</v>
      </c>
      <c r="L2991" s="105">
        <v>37856.949999999997</v>
      </c>
      <c r="M2991" s="105">
        <v>37856.949999999997</v>
      </c>
      <c r="N2991" s="105">
        <v>37856.949999999997</v>
      </c>
      <c r="O2991" s="105">
        <v>37670.949999999997</v>
      </c>
      <c r="P2991" s="105">
        <v>37670.949999999997</v>
      </c>
      <c r="Q2991" s="105">
        <v>37670.949999999997</v>
      </c>
      <c r="R2991" s="105">
        <v>37670.949999999997</v>
      </c>
      <c r="S2991" s="105">
        <v>37670.949999999997</v>
      </c>
    </row>
    <row r="2992" spans="2:19">
      <c r="B2992" s="5">
        <v>1978</v>
      </c>
      <c r="C2992" s="34">
        <v>64910.2</v>
      </c>
      <c r="D2992" s="105">
        <v>64910.2</v>
      </c>
      <c r="E2992" s="105">
        <v>64910.2</v>
      </c>
      <c r="F2992" s="105">
        <v>64910.2</v>
      </c>
      <c r="G2992" s="105">
        <v>64910.2</v>
      </c>
      <c r="H2992" s="105">
        <v>64910.2</v>
      </c>
      <c r="I2992" s="105">
        <v>64910.2</v>
      </c>
      <c r="J2992" s="105">
        <v>64910.2</v>
      </c>
      <c r="K2992" s="105">
        <v>64910.2</v>
      </c>
      <c r="L2992" s="105">
        <v>64910.2</v>
      </c>
      <c r="M2992" s="105">
        <v>64910.2</v>
      </c>
      <c r="N2992" s="105">
        <v>64910.2</v>
      </c>
      <c r="O2992" s="105">
        <v>64910.2</v>
      </c>
      <c r="P2992" s="105">
        <v>64910.2</v>
      </c>
      <c r="Q2992" s="105">
        <v>64910.2</v>
      </c>
      <c r="R2992" s="105">
        <v>64910.2</v>
      </c>
      <c r="S2992" s="105">
        <v>64910.2</v>
      </c>
    </row>
    <row r="2993" spans="2:19">
      <c r="B2993" s="5">
        <v>1977</v>
      </c>
      <c r="C2993" s="34">
        <v>57968.15</v>
      </c>
      <c r="D2993" s="105">
        <v>57968.15</v>
      </c>
      <c r="E2993" s="105">
        <v>57968.15</v>
      </c>
      <c r="F2993" s="105">
        <v>57968.15</v>
      </c>
      <c r="G2993" s="105">
        <v>57968.15</v>
      </c>
      <c r="H2993" s="105">
        <v>57968.15</v>
      </c>
      <c r="I2993" s="105">
        <v>57968.15</v>
      </c>
      <c r="J2993" s="105">
        <v>57968.15</v>
      </c>
      <c r="K2993" s="105">
        <v>57968.15</v>
      </c>
      <c r="L2993" s="105">
        <v>57968.15</v>
      </c>
      <c r="M2993" s="105">
        <v>57968.15</v>
      </c>
      <c r="N2993" s="105">
        <v>57968.15</v>
      </c>
      <c r="O2993" s="105">
        <v>55597.15</v>
      </c>
      <c r="P2993" s="105">
        <v>55122.15</v>
      </c>
      <c r="Q2993" s="105">
        <v>55122.15</v>
      </c>
      <c r="R2993" s="105">
        <v>55122.15</v>
      </c>
      <c r="S2993" s="105">
        <v>55122.15</v>
      </c>
    </row>
    <row r="2994" spans="2:19">
      <c r="B2994" s="5">
        <v>1976</v>
      </c>
      <c r="C2994" s="34">
        <v>45713.4</v>
      </c>
      <c r="D2994" s="105">
        <v>45713.4</v>
      </c>
      <c r="E2994" s="105">
        <v>45713.4</v>
      </c>
      <c r="F2994" s="105">
        <v>45713.4</v>
      </c>
      <c r="G2994" s="105">
        <v>45713.4</v>
      </c>
      <c r="H2994" s="105">
        <v>45713.4</v>
      </c>
      <c r="I2994" s="105">
        <v>45713.4</v>
      </c>
      <c r="J2994" s="105">
        <v>45713.4</v>
      </c>
      <c r="K2994" s="105">
        <v>45713.4</v>
      </c>
      <c r="L2994" s="105">
        <v>45713.4</v>
      </c>
      <c r="M2994" s="105">
        <v>45713.4</v>
      </c>
      <c r="N2994" s="105">
        <v>45713.4</v>
      </c>
      <c r="O2994" s="105">
        <v>45233.4</v>
      </c>
      <c r="P2994" s="105">
        <v>44410.400000000001</v>
      </c>
      <c r="Q2994" s="105">
        <v>44410.400000000001</v>
      </c>
      <c r="R2994" s="105">
        <v>44410.400000000001</v>
      </c>
      <c r="S2994" s="105">
        <v>44410.400000000001</v>
      </c>
    </row>
    <row r="2995" spans="2:19">
      <c r="B2995" s="5">
        <v>1975</v>
      </c>
      <c r="C2995" s="34">
        <v>49283.25</v>
      </c>
      <c r="D2995" s="105">
        <v>49283.25</v>
      </c>
      <c r="E2995" s="105">
        <v>49283.25</v>
      </c>
      <c r="F2995" s="105">
        <v>49283.25</v>
      </c>
      <c r="G2995" s="105">
        <v>49283.25</v>
      </c>
      <c r="H2995" s="105">
        <v>49283.25</v>
      </c>
      <c r="I2995" s="105">
        <v>49283.25</v>
      </c>
      <c r="J2995" s="105">
        <v>49283.25</v>
      </c>
      <c r="K2995" s="105">
        <v>49283.25</v>
      </c>
      <c r="L2995" s="105">
        <v>49283.25</v>
      </c>
      <c r="M2995" s="105">
        <v>49283.25</v>
      </c>
      <c r="N2995" s="105">
        <v>49283.25</v>
      </c>
      <c r="O2995" s="105">
        <v>48825.25</v>
      </c>
      <c r="P2995" s="105">
        <v>48825.25</v>
      </c>
      <c r="Q2995" s="105">
        <v>48825.25</v>
      </c>
      <c r="R2995" s="105">
        <v>48825.25</v>
      </c>
      <c r="S2995" s="105">
        <v>48825.25</v>
      </c>
    </row>
    <row r="2996" spans="2:19">
      <c r="B2996" s="5">
        <v>1974</v>
      </c>
      <c r="C2996" s="34">
        <v>56627.95</v>
      </c>
      <c r="D2996" s="105">
        <v>56627.95</v>
      </c>
      <c r="E2996" s="105">
        <v>56627.95</v>
      </c>
      <c r="F2996" s="105">
        <v>56627.95</v>
      </c>
      <c r="G2996" s="105">
        <v>56627.95</v>
      </c>
      <c r="H2996" s="105">
        <v>56627.95</v>
      </c>
      <c r="I2996" s="105">
        <v>56627.95</v>
      </c>
      <c r="J2996" s="105">
        <v>56627.95</v>
      </c>
      <c r="K2996" s="105">
        <v>56627.95</v>
      </c>
      <c r="L2996" s="105">
        <v>56627.95</v>
      </c>
      <c r="M2996" s="105">
        <v>56627.95</v>
      </c>
      <c r="N2996" s="105">
        <v>56627.95</v>
      </c>
      <c r="O2996" s="105">
        <v>55222.95</v>
      </c>
      <c r="P2996" s="105">
        <v>54707.95</v>
      </c>
      <c r="Q2996" s="105">
        <v>54707.95</v>
      </c>
      <c r="R2996" s="105">
        <v>54707.95</v>
      </c>
      <c r="S2996" s="105">
        <v>54707.95</v>
      </c>
    </row>
    <row r="2997" spans="2:19">
      <c r="B2997" s="5">
        <v>1973</v>
      </c>
      <c r="C2997" s="34">
        <v>68581.7</v>
      </c>
      <c r="D2997" s="105">
        <v>68581.7</v>
      </c>
      <c r="E2997" s="105">
        <v>68581.7</v>
      </c>
      <c r="F2997" s="105">
        <v>68581.7</v>
      </c>
      <c r="G2997" s="105">
        <v>68581.7</v>
      </c>
      <c r="H2997" s="105">
        <v>68581.7</v>
      </c>
      <c r="I2997" s="105">
        <v>68581.7</v>
      </c>
      <c r="J2997" s="105">
        <v>68581.7</v>
      </c>
      <c r="K2997" s="105">
        <v>68581.7</v>
      </c>
      <c r="L2997" s="105">
        <v>68581.7</v>
      </c>
      <c r="M2997" s="105">
        <v>68581.7</v>
      </c>
      <c r="N2997" s="105">
        <v>68581.7</v>
      </c>
      <c r="O2997" s="105">
        <v>68324.7</v>
      </c>
      <c r="P2997" s="105">
        <v>68324.7</v>
      </c>
      <c r="Q2997" s="105">
        <v>68324.7</v>
      </c>
      <c r="R2997" s="105">
        <v>68324.7</v>
      </c>
      <c r="S2997" s="105">
        <v>68324.7</v>
      </c>
    </row>
    <row r="2998" spans="2:19">
      <c r="B2998" s="5">
        <v>1972</v>
      </c>
      <c r="C2998" s="34">
        <v>47187.74</v>
      </c>
      <c r="D2998" s="105">
        <v>47187.74</v>
      </c>
      <c r="E2998" s="105">
        <v>47187.74</v>
      </c>
      <c r="F2998" s="105">
        <v>47187.74</v>
      </c>
      <c r="G2998" s="105">
        <v>47187.74</v>
      </c>
      <c r="H2998" s="105">
        <v>47187.74</v>
      </c>
      <c r="I2998" s="105">
        <v>47187.74</v>
      </c>
      <c r="J2998" s="105">
        <v>47187.74</v>
      </c>
      <c r="K2998" s="105">
        <v>47187.74</v>
      </c>
      <c r="L2998" s="105">
        <v>47187.74</v>
      </c>
      <c r="M2998" s="105">
        <v>47187.74</v>
      </c>
      <c r="N2998" s="105">
        <v>47187.74</v>
      </c>
      <c r="O2998" s="105">
        <v>46657.74</v>
      </c>
      <c r="P2998" s="105">
        <v>46367.74</v>
      </c>
      <c r="Q2998" s="105">
        <v>46367.74</v>
      </c>
      <c r="R2998" s="105">
        <v>46367.74</v>
      </c>
      <c r="S2998" s="105">
        <v>46367.74</v>
      </c>
    </row>
    <row r="2999" spans="2:19">
      <c r="B2999" s="5">
        <v>1971</v>
      </c>
      <c r="C2999" s="34">
        <v>60183.83</v>
      </c>
      <c r="D2999" s="105">
        <v>60183.83</v>
      </c>
      <c r="E2999" s="105">
        <v>60183.83</v>
      </c>
      <c r="F2999" s="105">
        <v>60183.83</v>
      </c>
      <c r="G2999" s="105">
        <v>60183.83</v>
      </c>
      <c r="H2999" s="105">
        <v>60183.83</v>
      </c>
      <c r="I2999" s="105">
        <v>60183.83</v>
      </c>
      <c r="J2999" s="105">
        <v>60183.83</v>
      </c>
      <c r="K2999" s="105">
        <v>60183.83</v>
      </c>
      <c r="L2999" s="105">
        <v>60183.83</v>
      </c>
      <c r="M2999" s="105">
        <v>60183.83</v>
      </c>
      <c r="N2999" s="105">
        <v>60183.83</v>
      </c>
      <c r="O2999" s="105">
        <v>59609.83</v>
      </c>
      <c r="P2999" s="105">
        <v>59609.83</v>
      </c>
      <c r="Q2999" s="105">
        <v>59609.83</v>
      </c>
      <c r="R2999" s="105">
        <v>59609.83</v>
      </c>
      <c r="S2999" s="105">
        <v>59609.83</v>
      </c>
    </row>
    <row r="3000" spans="2:19">
      <c r="B3000" s="5">
        <v>1970</v>
      </c>
      <c r="C3000" s="34">
        <v>41934.58</v>
      </c>
      <c r="D3000" s="105">
        <v>41934.58</v>
      </c>
      <c r="E3000" s="105">
        <v>41934.58</v>
      </c>
      <c r="F3000" s="105">
        <v>41934.58</v>
      </c>
      <c r="G3000" s="105">
        <v>41934.58</v>
      </c>
      <c r="H3000" s="105">
        <v>41934.58</v>
      </c>
      <c r="I3000" s="105">
        <v>41934.58</v>
      </c>
      <c r="J3000" s="105">
        <v>41934.58</v>
      </c>
      <c r="K3000" s="105">
        <v>41934.58</v>
      </c>
      <c r="L3000" s="105">
        <v>41934.58</v>
      </c>
      <c r="M3000" s="105">
        <v>41934.58</v>
      </c>
      <c r="N3000" s="105">
        <v>41934.58</v>
      </c>
      <c r="O3000" s="105">
        <v>41392.58</v>
      </c>
      <c r="P3000" s="105">
        <v>40719.58</v>
      </c>
      <c r="Q3000" s="105">
        <v>40719.58</v>
      </c>
      <c r="R3000" s="105">
        <v>40719.58</v>
      </c>
      <c r="S3000" s="105">
        <v>40719.58</v>
      </c>
    </row>
    <row r="3001" spans="2:19">
      <c r="B3001" s="5">
        <v>1969</v>
      </c>
      <c r="C3001" s="34">
        <v>53401.55</v>
      </c>
      <c r="D3001" s="105">
        <v>53401.55</v>
      </c>
      <c r="E3001" s="105">
        <v>53401.55</v>
      </c>
      <c r="F3001" s="105">
        <v>53401.55</v>
      </c>
      <c r="G3001" s="105">
        <v>53401.55</v>
      </c>
      <c r="H3001" s="105">
        <v>53401.55</v>
      </c>
      <c r="I3001" s="105">
        <v>53401.55</v>
      </c>
      <c r="J3001" s="105">
        <v>53401.55</v>
      </c>
      <c r="K3001" s="105">
        <v>53401.55</v>
      </c>
      <c r="L3001" s="105">
        <v>53401.55</v>
      </c>
      <c r="M3001" s="105">
        <v>53401.55</v>
      </c>
      <c r="N3001" s="105">
        <v>53401.55</v>
      </c>
      <c r="O3001" s="105">
        <v>53401.55</v>
      </c>
      <c r="P3001" s="105">
        <v>53401.55</v>
      </c>
      <c r="Q3001" s="105">
        <v>53401.55</v>
      </c>
      <c r="R3001" s="105">
        <v>53401.55</v>
      </c>
      <c r="S3001" s="105">
        <v>53401.55</v>
      </c>
    </row>
    <row r="3002" spans="2:19">
      <c r="B3002" s="5">
        <v>1968</v>
      </c>
      <c r="C3002" s="34">
        <v>37611.54</v>
      </c>
      <c r="D3002" s="105">
        <v>37611.54</v>
      </c>
      <c r="E3002" s="105">
        <v>37611.54</v>
      </c>
      <c r="F3002" s="105">
        <v>37611.54</v>
      </c>
      <c r="G3002" s="105">
        <v>37611.54</v>
      </c>
      <c r="H3002" s="105">
        <v>37611.54</v>
      </c>
      <c r="I3002" s="105">
        <v>37611.54</v>
      </c>
      <c r="J3002" s="105">
        <v>37611.54</v>
      </c>
      <c r="K3002" s="105">
        <v>37611.54</v>
      </c>
      <c r="L3002" s="105">
        <v>37611.54</v>
      </c>
      <c r="M3002" s="105">
        <v>37611.54</v>
      </c>
      <c r="N3002" s="105">
        <v>37611.54</v>
      </c>
      <c r="O3002" s="105">
        <v>37611.54</v>
      </c>
      <c r="P3002" s="105">
        <v>37611.54</v>
      </c>
      <c r="Q3002" s="105">
        <v>37611.54</v>
      </c>
      <c r="R3002" s="105">
        <v>37611.54</v>
      </c>
      <c r="S3002" s="105">
        <v>37611.54</v>
      </c>
    </row>
    <row r="3003" spans="2:19">
      <c r="B3003" s="5">
        <v>1967</v>
      </c>
      <c r="C3003" s="34">
        <v>36960.92</v>
      </c>
      <c r="D3003" s="105">
        <v>36960.92</v>
      </c>
      <c r="E3003" s="105">
        <v>36960.92</v>
      </c>
      <c r="F3003" s="105">
        <v>36960.92</v>
      </c>
      <c r="G3003" s="105">
        <v>36960.92</v>
      </c>
      <c r="H3003" s="105">
        <v>36960.92</v>
      </c>
      <c r="I3003" s="105">
        <v>36960.92</v>
      </c>
      <c r="J3003" s="105">
        <v>36960.92</v>
      </c>
      <c r="K3003" s="105">
        <v>36960.92</v>
      </c>
      <c r="L3003" s="105">
        <v>36960.92</v>
      </c>
      <c r="M3003" s="105">
        <v>36960.92</v>
      </c>
      <c r="N3003" s="105">
        <v>36960.92</v>
      </c>
      <c r="O3003" s="105">
        <v>36960.92</v>
      </c>
      <c r="P3003" s="105">
        <v>36960.92</v>
      </c>
      <c r="Q3003" s="105">
        <v>36960.92</v>
      </c>
      <c r="R3003" s="105">
        <v>36960.92</v>
      </c>
      <c r="S3003" s="105">
        <v>36960.92</v>
      </c>
    </row>
    <row r="3004" spans="2:19">
      <c r="B3004" s="5">
        <v>1966</v>
      </c>
      <c r="C3004" s="34">
        <v>25682.02</v>
      </c>
      <c r="D3004" s="105">
        <v>25682.02</v>
      </c>
      <c r="E3004" s="105">
        <v>25682.02</v>
      </c>
      <c r="F3004" s="105">
        <v>25682.02</v>
      </c>
      <c r="G3004" s="105">
        <v>25682.02</v>
      </c>
      <c r="H3004" s="105">
        <v>25682.02</v>
      </c>
      <c r="I3004" s="105">
        <v>25682.02</v>
      </c>
      <c r="J3004" s="105">
        <v>25682.02</v>
      </c>
      <c r="K3004" s="105">
        <v>25682.02</v>
      </c>
      <c r="L3004" s="105">
        <v>25682.02</v>
      </c>
      <c r="M3004" s="105">
        <v>25682.02</v>
      </c>
      <c r="N3004" s="105">
        <v>25682.02</v>
      </c>
      <c r="O3004" s="105">
        <v>25503.02</v>
      </c>
      <c r="P3004" s="105">
        <v>25503.02</v>
      </c>
      <c r="Q3004" s="105">
        <v>25503.02</v>
      </c>
      <c r="R3004" s="105">
        <v>25503.02</v>
      </c>
      <c r="S3004" s="105">
        <v>25503.02</v>
      </c>
    </row>
    <row r="3005" spans="2:19">
      <c r="B3005" s="5">
        <v>1965</v>
      </c>
      <c r="C3005" s="34">
        <v>31363.59</v>
      </c>
      <c r="D3005" s="105">
        <v>31363.59</v>
      </c>
      <c r="E3005" s="105">
        <v>31363.59</v>
      </c>
      <c r="F3005" s="105">
        <v>31363.59</v>
      </c>
      <c r="G3005" s="105">
        <v>31363.59</v>
      </c>
      <c r="H3005" s="105">
        <v>31363.59</v>
      </c>
      <c r="I3005" s="105">
        <v>31363.59</v>
      </c>
      <c r="J3005" s="105">
        <v>31363.59</v>
      </c>
      <c r="K3005" s="105">
        <v>31363.59</v>
      </c>
      <c r="L3005" s="105">
        <v>31363.59</v>
      </c>
      <c r="M3005" s="105">
        <v>31363.59</v>
      </c>
      <c r="N3005" s="105">
        <v>31363.59</v>
      </c>
      <c r="O3005" s="105">
        <v>31363.59</v>
      </c>
      <c r="P3005" s="105">
        <v>31363.59</v>
      </c>
      <c r="Q3005" s="105">
        <v>31363.59</v>
      </c>
      <c r="R3005" s="105">
        <v>31363.59</v>
      </c>
      <c r="S3005" s="105">
        <v>31363.59</v>
      </c>
    </row>
    <row r="3006" spans="2:19">
      <c r="B3006" s="5">
        <v>1964</v>
      </c>
      <c r="C3006" s="34">
        <v>18726.77</v>
      </c>
      <c r="D3006" s="105">
        <v>18726.77</v>
      </c>
      <c r="E3006" s="105">
        <v>18726.77</v>
      </c>
      <c r="F3006" s="105">
        <v>18726.77</v>
      </c>
      <c r="G3006" s="105">
        <v>18726.77</v>
      </c>
      <c r="H3006" s="105">
        <v>18726.77</v>
      </c>
      <c r="I3006" s="105">
        <v>18726.77</v>
      </c>
      <c r="J3006" s="105">
        <v>18726.77</v>
      </c>
      <c r="K3006" s="105">
        <v>18726.77</v>
      </c>
      <c r="L3006" s="105">
        <v>18726.77</v>
      </c>
      <c r="M3006" s="105">
        <v>18726.77</v>
      </c>
      <c r="N3006" s="105">
        <v>18726.77</v>
      </c>
      <c r="O3006" s="105">
        <v>18726.77</v>
      </c>
      <c r="P3006" s="105">
        <v>18726.77</v>
      </c>
      <c r="Q3006" s="105">
        <v>18726.77</v>
      </c>
      <c r="R3006" s="105">
        <v>18726.77</v>
      </c>
      <c r="S3006" s="105">
        <v>18726.77</v>
      </c>
    </row>
    <row r="3007" spans="2:19">
      <c r="B3007" s="5">
        <v>1963</v>
      </c>
      <c r="C3007" s="34">
        <v>12660.99</v>
      </c>
      <c r="D3007" s="105">
        <v>12660.99</v>
      </c>
      <c r="E3007" s="105">
        <v>12660.99</v>
      </c>
      <c r="F3007" s="105">
        <v>12660.99</v>
      </c>
      <c r="G3007" s="105">
        <v>12660.99</v>
      </c>
      <c r="H3007" s="105">
        <v>12660.99</v>
      </c>
      <c r="I3007" s="105">
        <v>12660.99</v>
      </c>
      <c r="J3007" s="105">
        <v>12660.99</v>
      </c>
      <c r="K3007" s="105">
        <v>12660.99</v>
      </c>
      <c r="L3007" s="105">
        <v>12660.99</v>
      </c>
      <c r="M3007" s="105">
        <v>12660.99</v>
      </c>
      <c r="N3007" s="105">
        <v>12660.99</v>
      </c>
      <c r="O3007" s="105">
        <v>7518.99</v>
      </c>
      <c r="P3007" s="105">
        <v>7518.99</v>
      </c>
      <c r="Q3007" s="105">
        <v>7518.99</v>
      </c>
      <c r="R3007" s="105">
        <v>7518.99</v>
      </c>
      <c r="S3007" s="105">
        <v>7518.99</v>
      </c>
    </row>
    <row r="3008" spans="2:19">
      <c r="B3008" s="5">
        <v>1962</v>
      </c>
      <c r="C3008" s="34">
        <v>9510.33</v>
      </c>
      <c r="D3008" s="105">
        <v>9510.33</v>
      </c>
      <c r="E3008" s="105">
        <v>9510.33</v>
      </c>
      <c r="F3008" s="105">
        <v>9510.33</v>
      </c>
      <c r="G3008" s="105">
        <v>9510.33</v>
      </c>
      <c r="H3008" s="105">
        <v>9510.33</v>
      </c>
      <c r="I3008" s="105">
        <v>9510.33</v>
      </c>
      <c r="J3008" s="105">
        <v>9510.33</v>
      </c>
      <c r="K3008" s="105">
        <v>9510.33</v>
      </c>
      <c r="L3008" s="105">
        <v>9510.33</v>
      </c>
      <c r="M3008" s="105">
        <v>9510.33</v>
      </c>
      <c r="N3008" s="105">
        <v>9510.33</v>
      </c>
      <c r="O3008" s="105">
        <v>3934.33</v>
      </c>
      <c r="P3008" s="105">
        <v>2084.33</v>
      </c>
      <c r="Q3008" s="105">
        <v>2084.33</v>
      </c>
      <c r="R3008" s="105">
        <v>2084.33</v>
      </c>
      <c r="S3008" s="105">
        <v>2084.33</v>
      </c>
    </row>
    <row r="3009" spans="2:19">
      <c r="B3009" s="5">
        <v>1961</v>
      </c>
      <c r="C3009" s="34">
        <v>5244.01</v>
      </c>
      <c r="D3009" s="105">
        <v>5244.01</v>
      </c>
      <c r="E3009" s="105">
        <v>5244.01</v>
      </c>
      <c r="F3009" s="105">
        <v>5244.01</v>
      </c>
      <c r="G3009" s="105">
        <v>5244.01</v>
      </c>
      <c r="H3009" s="105">
        <v>5244.01</v>
      </c>
      <c r="I3009" s="105">
        <v>5244.01</v>
      </c>
      <c r="J3009" s="105">
        <v>5244.01</v>
      </c>
      <c r="K3009" s="105">
        <v>5244.01</v>
      </c>
      <c r="L3009" s="105">
        <v>5244.01</v>
      </c>
      <c r="M3009" s="105">
        <v>5244.01</v>
      </c>
      <c r="N3009" s="105">
        <v>5244.01</v>
      </c>
      <c r="O3009" s="105">
        <v>12.01</v>
      </c>
      <c r="P3009" s="105">
        <v>12.01</v>
      </c>
      <c r="Q3009" s="105">
        <v>12.01</v>
      </c>
      <c r="R3009" s="105">
        <v>12.01</v>
      </c>
      <c r="S3009" s="105">
        <v>12.01</v>
      </c>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v>8717.06</v>
      </c>
      <c r="D3011" s="105">
        <v>8717.06</v>
      </c>
      <c r="E3011" s="105">
        <v>8717.06</v>
      </c>
      <c r="F3011" s="105">
        <v>8717.06</v>
      </c>
      <c r="G3011" s="105">
        <v>8717.06</v>
      </c>
      <c r="H3011" s="105">
        <v>8717.06</v>
      </c>
      <c r="I3011" s="105">
        <v>8717.06</v>
      </c>
      <c r="J3011" s="105">
        <v>8717.06</v>
      </c>
      <c r="K3011" s="105">
        <v>8717.06</v>
      </c>
      <c r="L3011" s="105">
        <v>8717.06</v>
      </c>
      <c r="M3011" s="105">
        <v>8717.06</v>
      </c>
      <c r="N3011" s="105">
        <v>8717.06</v>
      </c>
      <c r="O3011" s="105">
        <v>8717.06</v>
      </c>
      <c r="P3011" s="105">
        <v>8717.06</v>
      </c>
      <c r="Q3011" s="105">
        <v>8717.06</v>
      </c>
      <c r="R3011" s="105">
        <v>8717.06</v>
      </c>
      <c r="S3011" s="105">
        <v>8717.06</v>
      </c>
    </row>
    <row r="3012" spans="2:19">
      <c r="B3012" s="5">
        <v>1958</v>
      </c>
      <c r="C3012" s="34">
        <v>3769.1</v>
      </c>
      <c r="D3012" s="105">
        <v>3769.1</v>
      </c>
      <c r="E3012" s="105">
        <v>3769.1</v>
      </c>
      <c r="F3012" s="105">
        <v>3769.1</v>
      </c>
      <c r="G3012" s="105">
        <v>3769.1</v>
      </c>
      <c r="H3012" s="105">
        <v>3769.1</v>
      </c>
      <c r="I3012" s="105">
        <v>3769.1</v>
      </c>
      <c r="J3012" s="105">
        <v>3769.1</v>
      </c>
      <c r="K3012" s="105">
        <v>3769.1</v>
      </c>
      <c r="L3012" s="105">
        <v>3769.1</v>
      </c>
      <c r="M3012" s="105">
        <v>3769.1</v>
      </c>
      <c r="N3012" s="105">
        <v>3769.1</v>
      </c>
      <c r="O3012" s="105">
        <v>3769.1</v>
      </c>
      <c r="P3012" s="105">
        <v>3769.1</v>
      </c>
      <c r="Q3012" s="105">
        <v>3769.1</v>
      </c>
      <c r="R3012" s="105">
        <v>3769.1</v>
      </c>
      <c r="S3012" s="105">
        <v>3769.1</v>
      </c>
    </row>
    <row r="3013" spans="2:19">
      <c r="B3013" s="5">
        <v>1957</v>
      </c>
      <c r="C3013" s="34">
        <v>9.06</v>
      </c>
      <c r="D3013" s="105">
        <v>9.06</v>
      </c>
      <c r="E3013" s="105">
        <v>9.06</v>
      </c>
      <c r="F3013" s="105">
        <v>9.06</v>
      </c>
      <c r="G3013" s="105">
        <v>9.06</v>
      </c>
      <c r="H3013" s="105">
        <v>9.06</v>
      </c>
      <c r="I3013" s="105">
        <v>9.06</v>
      </c>
      <c r="J3013" s="105">
        <v>9.06</v>
      </c>
      <c r="K3013" s="105">
        <v>9.06</v>
      </c>
      <c r="L3013" s="105">
        <v>9.06</v>
      </c>
      <c r="M3013" s="105">
        <v>9.06</v>
      </c>
      <c r="N3013" s="105">
        <v>9.06</v>
      </c>
      <c r="O3013" s="105">
        <v>9.06</v>
      </c>
      <c r="P3013" s="105">
        <v>9.06</v>
      </c>
      <c r="Q3013" s="105">
        <v>9.06</v>
      </c>
      <c r="R3013" s="105">
        <v>9.06</v>
      </c>
      <c r="S3013" s="105">
        <v>9.06</v>
      </c>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212</v>
      </c>
      <c r="B3041" s="6" t="s">
        <v>181</v>
      </c>
      <c r="C3041" s="10">
        <f>SUM(C2964:C3040)</f>
        <v>1994265.1199999999</v>
      </c>
      <c r="D3041" s="10">
        <f>SUM(D2963:D3040)</f>
        <v>2032059.6399999997</v>
      </c>
      <c r="E3041" s="10">
        <f>SUM(E2962:E3040)</f>
        <v>2061880.3999999997</v>
      </c>
      <c r="F3041" s="10">
        <f>SUM(F2961:F3040)</f>
        <v>2127505.2799999998</v>
      </c>
      <c r="G3041" s="10">
        <f>SUM(G2960:G3040)</f>
        <v>2176182.4699999997</v>
      </c>
      <c r="H3041" s="10">
        <f>SUM(H2954:H3040)</f>
        <v>2233132.2099999995</v>
      </c>
      <c r="I3041" s="10">
        <f>SUM(I2954:I3040)</f>
        <v>2301368.0999999992</v>
      </c>
      <c r="J3041" s="10">
        <f t="shared" ref="J3041" si="58">SUM(J2954:J3040)</f>
        <v>2356139.649999999</v>
      </c>
      <c r="K3041" s="10">
        <f>SUM(K2954:K3040)</f>
        <v>2448052.5099999993</v>
      </c>
      <c r="L3041" s="10">
        <f t="shared" ref="L3041" si="59">SUM(L2954:L3040)</f>
        <v>2539301.3099999996</v>
      </c>
      <c r="M3041" s="10">
        <f>SUM(M2954:M3040)</f>
        <v>2629458.94</v>
      </c>
      <c r="N3041" s="10">
        <f>SUM(N2949:N3040)</f>
        <v>2692488.53</v>
      </c>
      <c r="O3041" s="107">
        <v>2628030.94</v>
      </c>
      <c r="P3041" s="107">
        <v>2687687.1</v>
      </c>
      <c r="Q3041" s="107">
        <v>2775997.62</v>
      </c>
      <c r="R3041" s="107">
        <v>2852668.42</v>
      </c>
      <c r="S3041" s="107">
        <v>2852668.42</v>
      </c>
    </row>
    <row r="3042" spans="1:19">
      <c r="A3042" s="64"/>
      <c r="B3042" s="6"/>
      <c r="C3042" s="7"/>
      <c r="D3042" s="7"/>
      <c r="E3042" s="7"/>
      <c r="F3042" s="7"/>
      <c r="G3042" s="7"/>
      <c r="H3042" s="7"/>
      <c r="I3042" s="7"/>
      <c r="J3042" s="7"/>
      <c r="K3042" s="7"/>
      <c r="L3042" s="7"/>
      <c r="M3042" s="9"/>
    </row>
    <row r="3043" spans="1:19">
      <c r="A3043" s="65" t="s">
        <v>213</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213</v>
      </c>
      <c r="B3136" s="6" t="s">
        <v>181</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0">SUM(J3049:J3135)</f>
        <v>0</v>
      </c>
      <c r="K3136" s="10">
        <f>SUM(K3049:K3135)</f>
        <v>0</v>
      </c>
      <c r="L3136" s="10">
        <f t="shared" ref="L3136" si="61">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214</v>
      </c>
      <c r="B3138" s="5">
        <v>2022</v>
      </c>
      <c r="C3138" s="33"/>
      <c r="D3138" s="33"/>
      <c r="E3138" s="33"/>
      <c r="F3138" s="33"/>
      <c r="G3138" s="33"/>
      <c r="H3138" s="33"/>
      <c r="I3138" s="33"/>
      <c r="J3138" s="33"/>
      <c r="K3138" s="33"/>
      <c r="L3138" s="33"/>
      <c r="M3138" s="33"/>
      <c r="N3138" s="33"/>
      <c r="O3138" s="33"/>
      <c r="P3138" s="33"/>
      <c r="Q3138" s="33"/>
      <c r="R3138" s="62"/>
      <c r="S3138" s="34">
        <v>0</v>
      </c>
    </row>
    <row r="3139" spans="1:19">
      <c r="A3139" s="35"/>
      <c r="B3139" s="5">
        <v>2021</v>
      </c>
      <c r="C3139" s="33"/>
      <c r="D3139" s="33"/>
      <c r="E3139" s="33"/>
      <c r="F3139" s="33"/>
      <c r="G3139" s="33"/>
      <c r="H3139" s="33"/>
      <c r="I3139" s="33"/>
      <c r="J3139" s="33"/>
      <c r="K3139" s="33"/>
      <c r="L3139" s="33"/>
      <c r="M3139" s="33"/>
      <c r="N3139" s="33"/>
      <c r="O3139" s="33"/>
      <c r="P3139" s="33"/>
      <c r="Q3139" s="33"/>
      <c r="R3139" s="105">
        <v>12616.6</v>
      </c>
      <c r="S3139" s="105">
        <v>12616.6</v>
      </c>
    </row>
    <row r="3140" spans="1:19">
      <c r="B3140" s="5">
        <v>2020</v>
      </c>
      <c r="C3140" s="33"/>
      <c r="D3140" s="33"/>
      <c r="E3140" s="33"/>
      <c r="F3140" s="33"/>
      <c r="G3140" s="33"/>
      <c r="H3140" s="33"/>
      <c r="I3140" s="33"/>
      <c r="J3140" s="33"/>
      <c r="K3140" s="33"/>
      <c r="L3140" s="33"/>
      <c r="M3140" s="33"/>
      <c r="N3140" s="33"/>
      <c r="O3140" s="33"/>
      <c r="P3140" s="33"/>
      <c r="Q3140" s="105">
        <v>31118.93</v>
      </c>
      <c r="R3140" s="105">
        <v>31118.93</v>
      </c>
      <c r="S3140" s="105">
        <v>31118.93</v>
      </c>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v>9445</v>
      </c>
      <c r="D3154" s="105">
        <v>9445</v>
      </c>
      <c r="E3154" s="105">
        <v>9445</v>
      </c>
      <c r="F3154" s="105">
        <v>9445</v>
      </c>
      <c r="G3154" s="105">
        <v>9445</v>
      </c>
      <c r="H3154" s="105">
        <v>9445</v>
      </c>
      <c r="I3154" s="105">
        <v>9445</v>
      </c>
      <c r="J3154" s="105">
        <v>9445</v>
      </c>
      <c r="K3154" s="105">
        <v>9445</v>
      </c>
      <c r="L3154" s="105">
        <v>9445</v>
      </c>
      <c r="M3154" s="105">
        <v>9445</v>
      </c>
      <c r="N3154" s="105">
        <v>9445</v>
      </c>
      <c r="O3154" s="105">
        <v>9445</v>
      </c>
      <c r="P3154" s="105">
        <v>9445</v>
      </c>
      <c r="Q3154" s="105">
        <v>9445</v>
      </c>
      <c r="R3154" s="105">
        <v>9445</v>
      </c>
      <c r="S3154" s="105">
        <v>9445</v>
      </c>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v>10641.01</v>
      </c>
      <c r="D3161" s="105">
        <v>10641.01</v>
      </c>
      <c r="E3161" s="105">
        <v>10641.01</v>
      </c>
      <c r="F3161" s="105">
        <v>10641.01</v>
      </c>
      <c r="G3161" s="105">
        <v>10641.01</v>
      </c>
      <c r="H3161" s="105">
        <v>10641.01</v>
      </c>
      <c r="I3161" s="105">
        <v>10641.01</v>
      </c>
      <c r="J3161" s="105">
        <v>10641.01</v>
      </c>
      <c r="K3161" s="105">
        <v>10641.01</v>
      </c>
      <c r="L3161" s="105">
        <v>10641.01</v>
      </c>
      <c r="M3161" s="105">
        <v>10641.01</v>
      </c>
      <c r="N3161" s="105">
        <v>10641.01</v>
      </c>
      <c r="O3161" s="105">
        <v>10641.01</v>
      </c>
      <c r="P3161" s="105">
        <v>10641.01</v>
      </c>
      <c r="Q3161" s="105">
        <v>10641.01</v>
      </c>
      <c r="R3161" s="105">
        <v>10641.01</v>
      </c>
      <c r="S3161" s="105">
        <v>10641.01</v>
      </c>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v>9289.76</v>
      </c>
      <c r="D3166" s="105">
        <v>9289.76</v>
      </c>
      <c r="E3166" s="105">
        <v>9289.76</v>
      </c>
      <c r="F3166" s="105">
        <v>9289.76</v>
      </c>
      <c r="G3166" s="105">
        <v>9289.76</v>
      </c>
      <c r="H3166" s="105">
        <v>9289.76</v>
      </c>
      <c r="I3166" s="105">
        <v>9289.76</v>
      </c>
      <c r="J3166" s="105">
        <v>9289.76</v>
      </c>
      <c r="K3166" s="105">
        <v>9289.76</v>
      </c>
      <c r="L3166" s="105">
        <v>9289.76</v>
      </c>
      <c r="M3166" s="105">
        <v>9289.76</v>
      </c>
      <c r="N3166" s="105">
        <v>9289.76</v>
      </c>
      <c r="O3166" s="105">
        <v>9289.76</v>
      </c>
      <c r="P3166" s="105">
        <v>9289.76</v>
      </c>
      <c r="Q3166" s="105">
        <v>9289.76</v>
      </c>
      <c r="R3166" s="105">
        <v>9289.76</v>
      </c>
      <c r="S3166" s="105">
        <v>9289.76</v>
      </c>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v>42044.25</v>
      </c>
      <c r="D3170" s="105">
        <v>42044.25</v>
      </c>
      <c r="E3170" s="105">
        <v>42044.25</v>
      </c>
      <c r="F3170" s="105">
        <v>42044.25</v>
      </c>
      <c r="G3170" s="105">
        <v>42044.25</v>
      </c>
      <c r="H3170" s="105">
        <v>42044.25</v>
      </c>
      <c r="I3170" s="105">
        <v>42044.25</v>
      </c>
      <c r="J3170" s="105">
        <v>42044.25</v>
      </c>
      <c r="K3170" s="105">
        <v>42044.25</v>
      </c>
      <c r="L3170" s="105">
        <v>42044.25</v>
      </c>
      <c r="M3170" s="105">
        <v>42044.25</v>
      </c>
      <c r="N3170" s="105">
        <v>42044.25</v>
      </c>
      <c r="O3170" s="105">
        <v>42044.25</v>
      </c>
      <c r="P3170" s="105">
        <v>42044.25</v>
      </c>
      <c r="Q3170" s="105">
        <v>42044.25</v>
      </c>
      <c r="R3170" s="105">
        <v>42044.25</v>
      </c>
      <c r="S3170" s="105">
        <v>42044.25</v>
      </c>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v>10598.55</v>
      </c>
      <c r="D3172" s="105">
        <v>10598.55</v>
      </c>
      <c r="E3172" s="105">
        <v>10598.55</v>
      </c>
      <c r="F3172" s="105">
        <v>10598.55</v>
      </c>
      <c r="G3172" s="105">
        <v>10598.55</v>
      </c>
      <c r="H3172" s="105">
        <v>10598.55</v>
      </c>
      <c r="I3172" s="105">
        <v>10598.55</v>
      </c>
      <c r="J3172" s="105">
        <v>10598.55</v>
      </c>
      <c r="K3172" s="105">
        <v>10598.55</v>
      </c>
      <c r="L3172" s="105">
        <v>10598.55</v>
      </c>
      <c r="M3172" s="105">
        <v>10598.55</v>
      </c>
      <c r="N3172" s="105">
        <v>10598.55</v>
      </c>
      <c r="O3172" s="105">
        <v>10598.55</v>
      </c>
      <c r="P3172" s="105">
        <v>10598.55</v>
      </c>
      <c r="Q3172" s="105">
        <v>10598.55</v>
      </c>
      <c r="R3172" s="105">
        <v>10598.55</v>
      </c>
      <c r="S3172" s="105">
        <v>10598.55</v>
      </c>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105"/>
      <c r="P3175" s="105"/>
      <c r="Q3175" s="105"/>
      <c r="R3175" s="105"/>
      <c r="S3175" s="105"/>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105"/>
      <c r="P3177" s="105"/>
      <c r="Q3177" s="105"/>
      <c r="R3177" s="105"/>
      <c r="S3177" s="105"/>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214</v>
      </c>
      <c r="B3231" s="6" t="s">
        <v>181</v>
      </c>
      <c r="C3231" s="10">
        <f>SUM(C3154:C3230)</f>
        <v>82018.570000000007</v>
      </c>
      <c r="D3231" s="10">
        <f>SUM(D3153:D3230)</f>
        <v>82018.570000000007</v>
      </c>
      <c r="E3231" s="10">
        <f>SUM(E3152:E3230)</f>
        <v>82018.570000000007</v>
      </c>
      <c r="F3231" s="10">
        <f>SUM(F3151:F3230)</f>
        <v>82018.570000000007</v>
      </c>
      <c r="G3231" s="10">
        <f>SUM(G3150:G3230)</f>
        <v>82018.570000000007</v>
      </c>
      <c r="H3231" s="10">
        <f>SUM(H3144:H3230)</f>
        <v>82018.570000000007</v>
      </c>
      <c r="I3231" s="10">
        <f>SUM(I3144:I3230)</f>
        <v>82018.570000000007</v>
      </c>
      <c r="J3231" s="10">
        <f t="shared" ref="J3231" si="62">SUM(J3144:J3230)</f>
        <v>82018.570000000007</v>
      </c>
      <c r="K3231" s="10">
        <f>SUM(K3144:K3230)</f>
        <v>82018.570000000007</v>
      </c>
      <c r="L3231" s="10">
        <f t="shared" ref="L3231" si="63">SUM(L3144:L3230)</f>
        <v>82018.570000000007</v>
      </c>
      <c r="M3231" s="10">
        <f>SUM(M3144:M3230)</f>
        <v>82018.570000000007</v>
      </c>
      <c r="N3231" s="10">
        <f>SUM(N3139:N3230)</f>
        <v>82018.570000000007</v>
      </c>
      <c r="O3231" s="107">
        <v>141142.35</v>
      </c>
      <c r="P3231" s="107">
        <v>141142.35</v>
      </c>
      <c r="Q3231" s="107">
        <v>172261.28</v>
      </c>
      <c r="R3231" s="107">
        <v>184877.88</v>
      </c>
      <c r="S3231" s="107">
        <v>184877.88</v>
      </c>
    </row>
    <row r="3232" spans="1:19">
      <c r="A3232" s="64"/>
      <c r="B3232" s="6"/>
      <c r="C3232" s="7"/>
      <c r="D3232" s="7"/>
      <c r="E3232" s="7"/>
      <c r="F3232" s="7"/>
      <c r="G3232" s="7"/>
      <c r="H3232" s="7"/>
      <c r="I3232" s="7"/>
      <c r="J3232" s="7"/>
      <c r="K3232" s="7"/>
      <c r="L3232" s="7"/>
      <c r="M3232" s="9"/>
    </row>
    <row r="3233" spans="1:19" ht="25.5">
      <c r="A3233" s="65" t="s">
        <v>215</v>
      </c>
      <c r="B3233" s="5">
        <v>2022</v>
      </c>
      <c r="C3233" s="33"/>
      <c r="D3233" s="33"/>
      <c r="E3233" s="33"/>
      <c r="F3233" s="33"/>
      <c r="G3233" s="33"/>
      <c r="H3233" s="33"/>
      <c r="I3233" s="33"/>
      <c r="J3233" s="33"/>
      <c r="K3233" s="33"/>
      <c r="L3233" s="33"/>
      <c r="M3233" s="33"/>
      <c r="N3233" s="33"/>
      <c r="O3233" s="33"/>
      <c r="P3233" s="33"/>
      <c r="Q3233" s="33"/>
      <c r="R3233" s="62"/>
      <c r="S3233" s="34">
        <v>6113.1</v>
      </c>
    </row>
    <row r="3234" spans="1:19">
      <c r="A3234" s="35"/>
      <c r="B3234" s="5">
        <v>2021</v>
      </c>
      <c r="C3234" s="33"/>
      <c r="D3234" s="33"/>
      <c r="E3234" s="33"/>
      <c r="F3234" s="33"/>
      <c r="G3234" s="33"/>
      <c r="H3234" s="33"/>
      <c r="I3234" s="33"/>
      <c r="J3234" s="33"/>
      <c r="K3234" s="33"/>
      <c r="L3234" s="33"/>
      <c r="M3234" s="33"/>
      <c r="N3234" s="33"/>
      <c r="O3234" s="33"/>
      <c r="P3234" s="33"/>
      <c r="Q3234" s="33"/>
      <c r="R3234" s="105">
        <v>1719.09</v>
      </c>
      <c r="S3234" s="105">
        <v>1719.09</v>
      </c>
    </row>
    <row r="3235" spans="1:19">
      <c r="B3235" s="5">
        <v>2020</v>
      </c>
      <c r="C3235" s="33"/>
      <c r="D3235" s="33"/>
      <c r="E3235" s="33"/>
      <c r="F3235" s="33"/>
      <c r="G3235" s="33"/>
      <c r="H3235" s="33"/>
      <c r="I3235" s="33"/>
      <c r="J3235" s="33"/>
      <c r="K3235" s="33"/>
      <c r="L3235" s="33"/>
      <c r="M3235" s="33"/>
      <c r="N3235" s="33"/>
      <c r="O3235" s="33"/>
      <c r="P3235" s="33"/>
      <c r="Q3235" s="105">
        <v>4720.32</v>
      </c>
      <c r="R3235" s="105">
        <v>4720.32</v>
      </c>
      <c r="S3235" s="105">
        <v>4720.32</v>
      </c>
    </row>
    <row r="3236" spans="1:19">
      <c r="A3236" s="37"/>
      <c r="B3236" s="5">
        <v>2019</v>
      </c>
      <c r="C3236" s="33"/>
      <c r="D3236" s="33"/>
      <c r="E3236" s="33"/>
      <c r="F3236" s="33"/>
      <c r="G3236" s="33"/>
      <c r="H3236" s="33"/>
      <c r="I3236" s="33"/>
      <c r="J3236" s="33"/>
      <c r="K3236" s="33"/>
      <c r="L3236" s="33"/>
      <c r="M3236" s="33"/>
      <c r="N3236" s="33"/>
      <c r="O3236" s="33"/>
      <c r="P3236" s="34"/>
      <c r="Q3236" s="34"/>
      <c r="R3236" s="34"/>
      <c r="S3236" s="34"/>
    </row>
    <row r="3237" spans="1:19">
      <c r="A3237" s="37"/>
      <c r="B3237" s="5">
        <v>2018</v>
      </c>
      <c r="C3237" s="33"/>
      <c r="D3237" s="33"/>
      <c r="E3237" s="33"/>
      <c r="F3237" s="33"/>
      <c r="G3237" s="33"/>
      <c r="H3237" s="33"/>
      <c r="I3237" s="33"/>
      <c r="J3237" s="33"/>
      <c r="K3237" s="33"/>
      <c r="L3237" s="33"/>
      <c r="M3237" s="33"/>
      <c r="N3237" s="33"/>
      <c r="O3237" s="34"/>
      <c r="P3237" s="34"/>
      <c r="Q3237" s="34"/>
      <c r="R3237" s="34"/>
      <c r="S3237" s="34"/>
    </row>
    <row r="3238" spans="1:19">
      <c r="A3238" s="37"/>
      <c r="B3238" s="5">
        <v>2017</v>
      </c>
      <c r="C3238" s="33"/>
      <c r="D3238" s="33"/>
      <c r="E3238" s="33"/>
      <c r="F3238" s="33"/>
      <c r="G3238" s="33"/>
      <c r="H3238" s="33"/>
      <c r="I3238" s="33"/>
      <c r="J3238" s="33"/>
      <c r="K3238" s="33"/>
      <c r="L3238" s="33"/>
      <c r="M3238" s="33"/>
      <c r="N3238" s="34"/>
      <c r="O3238" s="105">
        <v>1773</v>
      </c>
      <c r="P3238" s="105">
        <v>1773</v>
      </c>
      <c r="Q3238" s="105">
        <v>1773</v>
      </c>
      <c r="R3238" s="105">
        <v>1773</v>
      </c>
      <c r="S3238" s="105">
        <v>1773</v>
      </c>
    </row>
    <row r="3239" spans="1:19">
      <c r="B3239" s="5">
        <v>2016</v>
      </c>
      <c r="C3239" s="33"/>
      <c r="D3239" s="33"/>
      <c r="E3239" s="33"/>
      <c r="F3239" s="33"/>
      <c r="G3239" s="33"/>
      <c r="H3239" s="33"/>
      <c r="I3239" s="33"/>
      <c r="J3239" s="33"/>
      <c r="K3239" s="33"/>
      <c r="L3239" s="33"/>
      <c r="M3239" s="105">
        <v>8370</v>
      </c>
      <c r="N3239" s="105">
        <v>8370</v>
      </c>
      <c r="O3239" s="105">
        <v>8370</v>
      </c>
      <c r="P3239" s="105">
        <v>8370</v>
      </c>
      <c r="Q3239" s="105">
        <v>8370</v>
      </c>
      <c r="R3239" s="105">
        <v>8370</v>
      </c>
      <c r="S3239" s="105">
        <v>8370</v>
      </c>
    </row>
    <row r="3240" spans="1:19">
      <c r="B3240" s="5">
        <v>2015</v>
      </c>
      <c r="C3240" s="33"/>
      <c r="D3240" s="33"/>
      <c r="E3240" s="33"/>
      <c r="F3240" s="33"/>
      <c r="G3240" s="33"/>
      <c r="H3240" s="33"/>
      <c r="I3240" s="33"/>
      <c r="J3240" s="33"/>
      <c r="K3240" s="33"/>
      <c r="L3240" s="105">
        <v>5130</v>
      </c>
      <c r="M3240" s="105">
        <v>5130</v>
      </c>
      <c r="N3240" s="105">
        <v>5130</v>
      </c>
      <c r="O3240" s="105">
        <v>5130</v>
      </c>
      <c r="P3240" s="105">
        <v>5130</v>
      </c>
      <c r="Q3240" s="105">
        <v>5130</v>
      </c>
      <c r="R3240" s="105">
        <v>5130</v>
      </c>
      <c r="S3240" s="105">
        <v>5130</v>
      </c>
    </row>
    <row r="3241" spans="1:19">
      <c r="B3241" s="5">
        <v>2014</v>
      </c>
      <c r="C3241" s="33"/>
      <c r="D3241" s="33"/>
      <c r="E3241" s="33"/>
      <c r="F3241" s="33"/>
      <c r="G3241" s="33"/>
      <c r="H3241" s="33"/>
      <c r="I3241" s="33"/>
      <c r="J3241" s="33"/>
      <c r="K3241" s="34"/>
      <c r="L3241" s="34"/>
      <c r="M3241" s="34"/>
      <c r="N3241" s="34"/>
      <c r="O3241" s="34"/>
      <c r="P3241" s="34"/>
      <c r="Q3241" s="34"/>
      <c r="R3241" s="34"/>
      <c r="S3241" s="34"/>
    </row>
    <row r="3242" spans="1:19">
      <c r="B3242" s="5">
        <v>2013</v>
      </c>
      <c r="C3242" s="33"/>
      <c r="D3242" s="33"/>
      <c r="E3242" s="33"/>
      <c r="F3242" s="33"/>
      <c r="G3242" s="33"/>
      <c r="H3242" s="33"/>
      <c r="I3242" s="33"/>
      <c r="J3242" s="34"/>
      <c r="K3242" s="34"/>
      <c r="L3242" s="34"/>
      <c r="M3242" s="34"/>
      <c r="N3242" s="34"/>
      <c r="O3242" s="34"/>
      <c r="P3242" s="34"/>
      <c r="Q3242" s="34"/>
      <c r="R3242" s="34"/>
      <c r="S3242" s="34"/>
    </row>
    <row r="3243" spans="1:19">
      <c r="B3243" s="5">
        <v>2012</v>
      </c>
      <c r="C3243" s="33"/>
      <c r="D3243" s="33"/>
      <c r="E3243" s="33"/>
      <c r="F3243" s="33"/>
      <c r="G3243" s="33"/>
      <c r="H3243" s="33"/>
      <c r="I3243" s="34"/>
      <c r="J3243" s="34"/>
      <c r="K3243" s="34"/>
      <c r="L3243" s="34"/>
      <c r="M3243" s="34"/>
      <c r="N3243" s="34"/>
      <c r="O3243" s="34"/>
      <c r="P3243" s="34"/>
      <c r="Q3243" s="34"/>
      <c r="R3243" s="34"/>
      <c r="S3243" s="34"/>
    </row>
    <row r="3244" spans="1:19">
      <c r="B3244" s="5">
        <v>2011</v>
      </c>
      <c r="C3244" s="33"/>
      <c r="D3244" s="33"/>
      <c r="E3244" s="33"/>
      <c r="F3244" s="33"/>
      <c r="G3244" s="33"/>
      <c r="H3244" s="105">
        <v>832</v>
      </c>
      <c r="I3244" s="105">
        <v>832</v>
      </c>
      <c r="J3244" s="105">
        <v>832</v>
      </c>
      <c r="K3244" s="105">
        <v>832</v>
      </c>
      <c r="L3244" s="105">
        <v>832</v>
      </c>
      <c r="M3244" s="105">
        <v>832</v>
      </c>
      <c r="N3244" s="105">
        <v>832</v>
      </c>
      <c r="O3244" s="105">
        <v>832</v>
      </c>
      <c r="P3244" s="105">
        <v>832</v>
      </c>
      <c r="Q3244" s="105">
        <v>832</v>
      </c>
      <c r="R3244" s="105">
        <v>832</v>
      </c>
      <c r="S3244" s="105">
        <v>832</v>
      </c>
    </row>
    <row r="3245" spans="1:19">
      <c r="B3245" s="5">
        <v>2010</v>
      </c>
      <c r="C3245" s="33"/>
      <c r="D3245" s="33"/>
      <c r="E3245" s="33"/>
      <c r="F3245" s="33"/>
      <c r="G3245" s="105">
        <v>1516</v>
      </c>
      <c r="H3245" s="105">
        <v>1516</v>
      </c>
      <c r="I3245" s="105">
        <v>1516</v>
      </c>
      <c r="J3245" s="105">
        <v>1516</v>
      </c>
      <c r="K3245" s="105">
        <v>1516</v>
      </c>
      <c r="L3245" s="105">
        <v>1516</v>
      </c>
      <c r="M3245" s="105">
        <v>1516</v>
      </c>
      <c r="N3245" s="105">
        <v>1516</v>
      </c>
      <c r="O3245" s="105">
        <v>1516</v>
      </c>
      <c r="P3245" s="105">
        <v>1516</v>
      </c>
      <c r="Q3245" s="105">
        <v>1516</v>
      </c>
      <c r="R3245" s="105">
        <v>1516</v>
      </c>
      <c r="S3245" s="105">
        <v>1516</v>
      </c>
    </row>
    <row r="3246" spans="1:19">
      <c r="B3246" s="5">
        <v>2009</v>
      </c>
      <c r="C3246" s="33"/>
      <c r="D3246" s="33"/>
      <c r="E3246" s="33"/>
      <c r="F3246" s="105">
        <v>2612</v>
      </c>
      <c r="G3246" s="105">
        <v>2612</v>
      </c>
      <c r="H3246" s="105">
        <v>2612</v>
      </c>
      <c r="I3246" s="105">
        <v>2612</v>
      </c>
      <c r="J3246" s="105">
        <v>2612</v>
      </c>
      <c r="K3246" s="105">
        <v>2612</v>
      </c>
      <c r="L3246" s="105">
        <v>2612</v>
      </c>
      <c r="M3246" s="105">
        <v>2612</v>
      </c>
      <c r="N3246" s="105">
        <v>2612</v>
      </c>
      <c r="O3246" s="105">
        <v>2612</v>
      </c>
      <c r="P3246" s="105">
        <v>2612</v>
      </c>
      <c r="Q3246" s="105">
        <v>2612</v>
      </c>
      <c r="R3246" s="105">
        <v>2612</v>
      </c>
      <c r="S3246" s="105">
        <v>2612</v>
      </c>
    </row>
    <row r="3247" spans="1:19">
      <c r="B3247" s="5">
        <v>2008</v>
      </c>
      <c r="C3247" s="33"/>
      <c r="D3247" s="33"/>
      <c r="E3247" s="105">
        <v>10832</v>
      </c>
      <c r="F3247" s="105">
        <v>10832</v>
      </c>
      <c r="G3247" s="105">
        <v>10832</v>
      </c>
      <c r="H3247" s="105">
        <v>10832</v>
      </c>
      <c r="I3247" s="105">
        <v>10832</v>
      </c>
      <c r="J3247" s="105">
        <v>10832</v>
      </c>
      <c r="K3247" s="105">
        <v>10832</v>
      </c>
      <c r="L3247" s="105">
        <v>10832</v>
      </c>
      <c r="M3247" s="105">
        <v>10832</v>
      </c>
      <c r="N3247" s="105">
        <v>10832</v>
      </c>
      <c r="O3247" s="105">
        <v>10832</v>
      </c>
      <c r="P3247" s="105">
        <v>10832</v>
      </c>
      <c r="Q3247" s="105">
        <v>10832</v>
      </c>
      <c r="R3247" s="105">
        <v>10832</v>
      </c>
      <c r="S3247" s="105">
        <v>10832</v>
      </c>
    </row>
    <row r="3248" spans="1:19">
      <c r="B3248" s="5">
        <v>2007</v>
      </c>
      <c r="C3248" s="33"/>
      <c r="D3248" s="105">
        <v>7901.59</v>
      </c>
      <c r="E3248" s="105">
        <v>7901.59</v>
      </c>
      <c r="F3248" s="105">
        <v>7901.59</v>
      </c>
      <c r="G3248" s="105">
        <v>7901.59</v>
      </c>
      <c r="H3248" s="105">
        <v>7901.59</v>
      </c>
      <c r="I3248" s="105">
        <v>7901.59</v>
      </c>
      <c r="J3248" s="105">
        <v>7901.59</v>
      </c>
      <c r="K3248" s="105">
        <v>7901.59</v>
      </c>
      <c r="L3248" s="105">
        <v>7901.59</v>
      </c>
      <c r="M3248" s="105">
        <v>7901.59</v>
      </c>
      <c r="N3248" s="105">
        <v>7901.59</v>
      </c>
      <c r="O3248" s="105">
        <v>7901.59</v>
      </c>
      <c r="P3248" s="105">
        <v>7901.59</v>
      </c>
      <c r="Q3248" s="105">
        <v>7901.59</v>
      </c>
      <c r="R3248" s="105">
        <v>7901.59</v>
      </c>
      <c r="S3248" s="105">
        <v>7901.59</v>
      </c>
    </row>
    <row r="3249" spans="2:19">
      <c r="B3249" s="5">
        <v>2006</v>
      </c>
      <c r="C3249" s="34">
        <v>7557.56</v>
      </c>
      <c r="D3249" s="105">
        <v>7557.56</v>
      </c>
      <c r="E3249" s="105">
        <v>7557.56</v>
      </c>
      <c r="F3249" s="105">
        <v>7557.56</v>
      </c>
      <c r="G3249" s="105">
        <v>7557.56</v>
      </c>
      <c r="H3249" s="105">
        <v>7557.56</v>
      </c>
      <c r="I3249" s="105">
        <v>7557.56</v>
      </c>
      <c r="J3249" s="105">
        <v>7557.56</v>
      </c>
      <c r="K3249" s="105">
        <v>7557.56</v>
      </c>
      <c r="L3249" s="105">
        <v>7557.56</v>
      </c>
      <c r="M3249" s="105">
        <v>7557.56</v>
      </c>
      <c r="N3249" s="105">
        <v>7557.56</v>
      </c>
      <c r="O3249" s="105">
        <v>7557.56</v>
      </c>
      <c r="P3249" s="105">
        <v>7557.56</v>
      </c>
      <c r="Q3249" s="105">
        <v>7557.56</v>
      </c>
      <c r="R3249" s="105">
        <v>7557.56</v>
      </c>
      <c r="S3249" s="105">
        <v>7557.56</v>
      </c>
    </row>
    <row r="3250" spans="2:19">
      <c r="B3250" s="5">
        <v>2005</v>
      </c>
      <c r="C3250" s="34">
        <v>4353.4699999999993</v>
      </c>
      <c r="D3250" s="105">
        <v>4353.47</v>
      </c>
      <c r="E3250" s="105">
        <v>4353.47</v>
      </c>
      <c r="F3250" s="105">
        <v>4353.47</v>
      </c>
      <c r="G3250" s="105">
        <v>4353.47</v>
      </c>
      <c r="H3250" s="105">
        <v>4353.47</v>
      </c>
      <c r="I3250" s="105">
        <v>4353.47</v>
      </c>
      <c r="J3250" s="105">
        <v>4353.47</v>
      </c>
      <c r="K3250" s="105">
        <v>4353.47</v>
      </c>
      <c r="L3250" s="105">
        <v>4353.47</v>
      </c>
      <c r="M3250" s="105">
        <v>4353.47</v>
      </c>
      <c r="N3250" s="105">
        <v>4353.47</v>
      </c>
      <c r="O3250" s="105">
        <v>4353.47</v>
      </c>
      <c r="P3250" s="105">
        <v>4353.47</v>
      </c>
      <c r="Q3250" s="105">
        <v>4353.47</v>
      </c>
      <c r="R3250" s="105">
        <v>4353.47</v>
      </c>
      <c r="S3250" s="105">
        <v>4353.47</v>
      </c>
    </row>
    <row r="3251" spans="2:19">
      <c r="B3251" s="5">
        <v>2004</v>
      </c>
      <c r="C3251" s="34">
        <v>16808.25</v>
      </c>
      <c r="D3251" s="105">
        <v>16808.25</v>
      </c>
      <c r="E3251" s="105">
        <v>16808.25</v>
      </c>
      <c r="F3251" s="105">
        <v>16808.25</v>
      </c>
      <c r="G3251" s="105">
        <v>16808.25</v>
      </c>
      <c r="H3251" s="105">
        <v>16808.25</v>
      </c>
      <c r="I3251" s="105">
        <v>16808.25</v>
      </c>
      <c r="J3251" s="105">
        <v>16808.25</v>
      </c>
      <c r="K3251" s="105">
        <v>16808.25</v>
      </c>
      <c r="L3251" s="105">
        <v>16808.25</v>
      </c>
      <c r="M3251" s="105">
        <v>16808.25</v>
      </c>
      <c r="N3251" s="105">
        <v>16808.25</v>
      </c>
      <c r="O3251" s="105">
        <v>16808.25</v>
      </c>
      <c r="P3251" s="105">
        <v>16808.25</v>
      </c>
      <c r="Q3251" s="105">
        <v>16808.25</v>
      </c>
      <c r="R3251" s="105">
        <v>16808.25</v>
      </c>
      <c r="S3251" s="105">
        <v>16808.25</v>
      </c>
    </row>
    <row r="3252" spans="2:19">
      <c r="B3252" s="5">
        <v>2003</v>
      </c>
      <c r="C3252" s="34">
        <v>10559.82</v>
      </c>
      <c r="D3252" s="105">
        <v>10559.82</v>
      </c>
      <c r="E3252" s="105">
        <v>10559.82</v>
      </c>
      <c r="F3252" s="105">
        <v>10559.82</v>
      </c>
      <c r="G3252" s="105">
        <v>10559.82</v>
      </c>
      <c r="H3252" s="105">
        <v>10559.82</v>
      </c>
      <c r="I3252" s="105">
        <v>10559.82</v>
      </c>
      <c r="J3252" s="105">
        <v>10559.82</v>
      </c>
      <c r="K3252" s="105">
        <v>10559.82</v>
      </c>
      <c r="L3252" s="105">
        <v>10559.82</v>
      </c>
      <c r="M3252" s="105">
        <v>10559.82</v>
      </c>
      <c r="N3252" s="105">
        <v>10559.82</v>
      </c>
      <c r="O3252" s="105">
        <v>10559.82</v>
      </c>
      <c r="P3252" s="105">
        <v>10559.82</v>
      </c>
      <c r="Q3252" s="105">
        <v>10559.82</v>
      </c>
      <c r="R3252" s="105">
        <v>10559.82</v>
      </c>
      <c r="S3252" s="105">
        <v>10559.82</v>
      </c>
    </row>
    <row r="3253" spans="2:19">
      <c r="B3253" s="5">
        <v>2002</v>
      </c>
      <c r="C3253" s="34">
        <v>5160.09</v>
      </c>
      <c r="D3253" s="105">
        <v>5160.09</v>
      </c>
      <c r="E3253" s="105">
        <v>5160.09</v>
      </c>
      <c r="F3253" s="105">
        <v>5160.09</v>
      </c>
      <c r="G3253" s="105">
        <v>5160.09</v>
      </c>
      <c r="H3253" s="105">
        <v>5160.09</v>
      </c>
      <c r="I3253" s="105">
        <v>5160.09</v>
      </c>
      <c r="J3253" s="105">
        <v>5160.09</v>
      </c>
      <c r="K3253" s="105">
        <v>5160.09</v>
      </c>
      <c r="L3253" s="105">
        <v>5160.09</v>
      </c>
      <c r="M3253" s="105">
        <v>5160.09</v>
      </c>
      <c r="N3253" s="105">
        <v>5160.09</v>
      </c>
      <c r="O3253" s="105">
        <v>5160.09</v>
      </c>
      <c r="P3253" s="105">
        <v>5160.09</v>
      </c>
      <c r="Q3253" s="105">
        <v>5160.09</v>
      </c>
      <c r="R3253" s="105">
        <v>5160.09</v>
      </c>
      <c r="S3253" s="105">
        <v>5160.09</v>
      </c>
    </row>
    <row r="3254" spans="2:19">
      <c r="B3254" s="5">
        <v>2001</v>
      </c>
      <c r="C3254" s="34">
        <v>37323.020000000004</v>
      </c>
      <c r="D3254" s="105">
        <v>37323.019999999997</v>
      </c>
      <c r="E3254" s="105">
        <v>37323.019999999997</v>
      </c>
      <c r="F3254" s="105">
        <v>37323.019999999997</v>
      </c>
      <c r="G3254" s="105">
        <v>37323.019999999997</v>
      </c>
      <c r="H3254" s="105">
        <v>37323.019999999997</v>
      </c>
      <c r="I3254" s="105">
        <v>37323.019999999997</v>
      </c>
      <c r="J3254" s="105">
        <v>37323.019999999997</v>
      </c>
      <c r="K3254" s="105">
        <v>37323.019999999997</v>
      </c>
      <c r="L3254" s="105">
        <v>37323.019999999997</v>
      </c>
      <c r="M3254" s="105">
        <v>37323.019999999997</v>
      </c>
      <c r="N3254" s="105">
        <v>37323.019999999997</v>
      </c>
      <c r="O3254" s="105">
        <v>37323.019999999997</v>
      </c>
      <c r="P3254" s="105">
        <v>37323.019999999997</v>
      </c>
      <c r="Q3254" s="105">
        <v>37323.019999999997</v>
      </c>
      <c r="R3254" s="105">
        <v>37323.019999999997</v>
      </c>
      <c r="S3254" s="105">
        <v>37323.019999999997</v>
      </c>
    </row>
    <row r="3255" spans="2:19">
      <c r="B3255" s="5">
        <v>2000</v>
      </c>
      <c r="C3255" s="34">
        <v>35721.19</v>
      </c>
      <c r="D3255" s="105">
        <v>35721.19</v>
      </c>
      <c r="E3255" s="105">
        <v>35721.19</v>
      </c>
      <c r="F3255" s="105">
        <v>35721.19</v>
      </c>
      <c r="G3255" s="105">
        <v>35721.19</v>
      </c>
      <c r="H3255" s="105">
        <v>35721.19</v>
      </c>
      <c r="I3255" s="105">
        <v>35721.19</v>
      </c>
      <c r="J3255" s="105">
        <v>35721.19</v>
      </c>
      <c r="K3255" s="105">
        <v>35721.19</v>
      </c>
      <c r="L3255" s="105">
        <v>35721.19</v>
      </c>
      <c r="M3255" s="105">
        <v>35721.19</v>
      </c>
      <c r="N3255" s="105">
        <v>35721.19</v>
      </c>
      <c r="O3255" s="105">
        <v>35721.19</v>
      </c>
      <c r="P3255" s="105">
        <v>35721.19</v>
      </c>
      <c r="Q3255" s="105">
        <v>35721.19</v>
      </c>
      <c r="R3255" s="105">
        <v>35721.19</v>
      </c>
      <c r="S3255" s="105">
        <v>35721.19</v>
      </c>
    </row>
    <row r="3256" spans="2:19">
      <c r="B3256" s="5">
        <v>1999</v>
      </c>
      <c r="C3256" s="34">
        <v>46666.65</v>
      </c>
      <c r="D3256" s="105">
        <v>46666.65</v>
      </c>
      <c r="E3256" s="105">
        <v>46666.65</v>
      </c>
      <c r="F3256" s="105">
        <v>46666.65</v>
      </c>
      <c r="G3256" s="105">
        <v>46666.65</v>
      </c>
      <c r="H3256" s="105">
        <v>46666.65</v>
      </c>
      <c r="I3256" s="105">
        <v>46666.65</v>
      </c>
      <c r="J3256" s="105">
        <v>46666.65</v>
      </c>
      <c r="K3256" s="105">
        <v>46666.65</v>
      </c>
      <c r="L3256" s="105">
        <v>46666.65</v>
      </c>
      <c r="M3256" s="105">
        <v>46666.65</v>
      </c>
      <c r="N3256" s="105">
        <v>46666.65</v>
      </c>
      <c r="O3256" s="105">
        <v>32221.95</v>
      </c>
      <c r="P3256" s="105">
        <v>32221.95</v>
      </c>
      <c r="Q3256" s="105">
        <v>32221.95</v>
      </c>
      <c r="R3256" s="105">
        <v>32221.95</v>
      </c>
      <c r="S3256" s="105">
        <v>32221.95</v>
      </c>
    </row>
    <row r="3257" spans="2:19">
      <c r="B3257" s="5">
        <v>1998</v>
      </c>
      <c r="C3257" s="34">
        <v>21808.41</v>
      </c>
      <c r="D3257" s="105">
        <v>21808.41</v>
      </c>
      <c r="E3257" s="105">
        <v>21808.41</v>
      </c>
      <c r="F3257" s="105">
        <v>21808.41</v>
      </c>
      <c r="G3257" s="105">
        <v>21808.41</v>
      </c>
      <c r="H3257" s="105">
        <v>21808.41</v>
      </c>
      <c r="I3257" s="105">
        <v>21808.41</v>
      </c>
      <c r="J3257" s="105">
        <v>21808.41</v>
      </c>
      <c r="K3257" s="105">
        <v>21808.41</v>
      </c>
      <c r="L3257" s="105">
        <v>21808.41</v>
      </c>
      <c r="M3257" s="105">
        <v>21808.41</v>
      </c>
      <c r="N3257" s="105">
        <v>21808.41</v>
      </c>
      <c r="O3257" s="105">
        <v>20305.919999999998</v>
      </c>
      <c r="P3257" s="105">
        <v>20305.919999999998</v>
      </c>
      <c r="Q3257" s="105">
        <v>20305.919999999998</v>
      </c>
      <c r="R3257" s="105">
        <v>20305.919999999998</v>
      </c>
      <c r="S3257" s="105">
        <v>20305.919999999998</v>
      </c>
    </row>
    <row r="3258" spans="2:19">
      <c r="B3258" s="5">
        <v>1997</v>
      </c>
      <c r="C3258" s="34">
        <v>63630.91</v>
      </c>
      <c r="D3258" s="105">
        <v>63630.91</v>
      </c>
      <c r="E3258" s="105">
        <v>63630.91</v>
      </c>
      <c r="F3258" s="105">
        <v>63630.91</v>
      </c>
      <c r="G3258" s="105">
        <v>63630.91</v>
      </c>
      <c r="H3258" s="105">
        <v>63630.91</v>
      </c>
      <c r="I3258" s="105">
        <v>63630.91</v>
      </c>
      <c r="J3258" s="105">
        <v>63630.91</v>
      </c>
      <c r="K3258" s="105">
        <v>63630.91</v>
      </c>
      <c r="L3258" s="105">
        <v>63630.91</v>
      </c>
      <c r="M3258" s="105">
        <v>63630.91</v>
      </c>
      <c r="N3258" s="105">
        <v>63630.91</v>
      </c>
      <c r="O3258" s="105">
        <v>22237.62</v>
      </c>
      <c r="P3258" s="105">
        <v>22237.62</v>
      </c>
      <c r="Q3258" s="105">
        <v>22237.62</v>
      </c>
      <c r="R3258" s="105">
        <v>22237.62</v>
      </c>
      <c r="S3258" s="105">
        <v>22237.62</v>
      </c>
    </row>
    <row r="3259" spans="2:19">
      <c r="B3259" s="5">
        <v>1996</v>
      </c>
      <c r="C3259" s="34">
        <v>6342.02</v>
      </c>
      <c r="D3259" s="105">
        <v>6342.02</v>
      </c>
      <c r="E3259" s="105">
        <v>6342.02</v>
      </c>
      <c r="F3259" s="105">
        <v>6342.02</v>
      </c>
      <c r="G3259" s="105">
        <v>6342.02</v>
      </c>
      <c r="H3259" s="105">
        <v>6342.02</v>
      </c>
      <c r="I3259" s="105">
        <v>6342.02</v>
      </c>
      <c r="J3259" s="105">
        <v>6342.02</v>
      </c>
      <c r="K3259" s="105">
        <v>6342.02</v>
      </c>
      <c r="L3259" s="105">
        <v>6342.02</v>
      </c>
      <c r="M3259" s="105">
        <v>6342.02</v>
      </c>
      <c r="N3259" s="105">
        <v>6342.02</v>
      </c>
      <c r="O3259" s="105">
        <v>6342.02</v>
      </c>
      <c r="P3259" s="105">
        <v>6342.02</v>
      </c>
      <c r="Q3259" s="105">
        <v>6342.02</v>
      </c>
      <c r="R3259" s="105">
        <v>6342.02</v>
      </c>
      <c r="S3259" s="105">
        <v>6342.02</v>
      </c>
    </row>
    <row r="3260" spans="2:19">
      <c r="B3260" s="5">
        <v>1995</v>
      </c>
      <c r="C3260" s="34">
        <v>15354.96</v>
      </c>
      <c r="D3260" s="105">
        <v>15354.96</v>
      </c>
      <c r="E3260" s="105">
        <v>15354.96</v>
      </c>
      <c r="F3260" s="105">
        <v>15354.96</v>
      </c>
      <c r="G3260" s="105">
        <v>15354.96</v>
      </c>
      <c r="H3260" s="105">
        <v>15354.96</v>
      </c>
      <c r="I3260" s="105">
        <v>15354.96</v>
      </c>
      <c r="J3260" s="105">
        <v>15354.96</v>
      </c>
      <c r="K3260" s="105">
        <v>15354.96</v>
      </c>
      <c r="L3260" s="105">
        <v>15354.96</v>
      </c>
      <c r="M3260" s="105">
        <v>15354.96</v>
      </c>
      <c r="N3260" s="105">
        <v>15354.96</v>
      </c>
      <c r="O3260" s="105">
        <v>15354.96</v>
      </c>
      <c r="P3260" s="105">
        <v>15354.96</v>
      </c>
      <c r="Q3260" s="105">
        <v>15354.96</v>
      </c>
      <c r="R3260" s="105">
        <v>15354.96</v>
      </c>
      <c r="S3260" s="105">
        <v>15354.96</v>
      </c>
    </row>
    <row r="3261" spans="2:19">
      <c r="B3261" s="5">
        <v>1994</v>
      </c>
      <c r="C3261" s="34">
        <v>263.58</v>
      </c>
      <c r="D3261" s="105">
        <v>263.58</v>
      </c>
      <c r="E3261" s="105">
        <v>263.58</v>
      </c>
      <c r="F3261" s="105">
        <v>263.58</v>
      </c>
      <c r="G3261" s="105">
        <v>263.58</v>
      </c>
      <c r="H3261" s="105">
        <v>263.58</v>
      </c>
      <c r="I3261" s="105">
        <v>263.58</v>
      </c>
      <c r="J3261" s="105">
        <v>263.58</v>
      </c>
      <c r="K3261" s="105">
        <v>263.58</v>
      </c>
      <c r="L3261" s="105">
        <v>263.58</v>
      </c>
      <c r="M3261" s="105">
        <v>263.58</v>
      </c>
      <c r="N3261" s="105">
        <v>263.58</v>
      </c>
      <c r="O3261" s="105">
        <v>263.58</v>
      </c>
      <c r="P3261" s="105">
        <v>263.58</v>
      </c>
      <c r="Q3261" s="105">
        <v>263.58</v>
      </c>
      <c r="R3261" s="105">
        <v>263.58</v>
      </c>
      <c r="S3261" s="105">
        <v>263.58</v>
      </c>
    </row>
    <row r="3262" spans="2:19">
      <c r="B3262" s="5">
        <v>1993</v>
      </c>
      <c r="C3262" s="34">
        <v>25423.019999999997</v>
      </c>
      <c r="D3262" s="105">
        <v>25423.02</v>
      </c>
      <c r="E3262" s="105">
        <v>25423.02</v>
      </c>
      <c r="F3262" s="105">
        <v>25423.02</v>
      </c>
      <c r="G3262" s="105">
        <v>25423.02</v>
      </c>
      <c r="H3262" s="105">
        <v>25423.02</v>
      </c>
      <c r="I3262" s="105">
        <v>25423.02</v>
      </c>
      <c r="J3262" s="105">
        <v>25423.02</v>
      </c>
      <c r="K3262" s="105">
        <v>25423.02</v>
      </c>
      <c r="L3262" s="105">
        <v>25423.02</v>
      </c>
      <c r="M3262" s="105">
        <v>25423.02</v>
      </c>
      <c r="N3262" s="105">
        <v>25423.02</v>
      </c>
      <c r="O3262" s="105">
        <v>25423.02</v>
      </c>
      <c r="P3262" s="105">
        <v>25423.02</v>
      </c>
      <c r="Q3262" s="105">
        <v>25423.02</v>
      </c>
      <c r="R3262" s="105">
        <v>25423.02</v>
      </c>
      <c r="S3262" s="105">
        <v>25423.02</v>
      </c>
    </row>
    <row r="3263" spans="2:19">
      <c r="B3263" s="5">
        <v>1992</v>
      </c>
      <c r="C3263" s="34">
        <v>49155.21</v>
      </c>
      <c r="D3263" s="105">
        <v>49155.21</v>
      </c>
      <c r="E3263" s="105">
        <v>49155.21</v>
      </c>
      <c r="F3263" s="105">
        <v>49155.21</v>
      </c>
      <c r="G3263" s="105">
        <v>49155.21</v>
      </c>
      <c r="H3263" s="105">
        <v>49155.21</v>
      </c>
      <c r="I3263" s="105">
        <v>49155.21</v>
      </c>
      <c r="J3263" s="105">
        <v>49155.21</v>
      </c>
      <c r="K3263" s="105">
        <v>49155.21</v>
      </c>
      <c r="L3263" s="105">
        <v>49155.21</v>
      </c>
      <c r="M3263" s="105">
        <v>49155.21</v>
      </c>
      <c r="N3263" s="105">
        <v>49155.21</v>
      </c>
      <c r="O3263" s="105">
        <v>49155.21</v>
      </c>
      <c r="P3263" s="105">
        <v>49155.21</v>
      </c>
      <c r="Q3263" s="105">
        <v>49155.21</v>
      </c>
      <c r="R3263" s="105">
        <v>49155.21</v>
      </c>
      <c r="S3263" s="105">
        <v>49155.21</v>
      </c>
    </row>
    <row r="3264" spans="2:19">
      <c r="B3264" s="5">
        <v>1991</v>
      </c>
      <c r="C3264" s="34">
        <v>23609.9</v>
      </c>
      <c r="D3264" s="105">
        <v>23609.9</v>
      </c>
      <c r="E3264" s="105">
        <v>23609.9</v>
      </c>
      <c r="F3264" s="105">
        <v>23609.9</v>
      </c>
      <c r="G3264" s="105">
        <v>23609.9</v>
      </c>
      <c r="H3264" s="105">
        <v>23609.9</v>
      </c>
      <c r="I3264" s="105">
        <v>23609.9</v>
      </c>
      <c r="J3264" s="105">
        <v>23609.9</v>
      </c>
      <c r="K3264" s="105">
        <v>23609.9</v>
      </c>
      <c r="L3264" s="105">
        <v>23609.9</v>
      </c>
      <c r="M3264" s="105">
        <v>23609.9</v>
      </c>
      <c r="N3264" s="105">
        <v>23609.9</v>
      </c>
      <c r="O3264" s="105">
        <v>23609.9</v>
      </c>
      <c r="P3264" s="105">
        <v>23609.9</v>
      </c>
      <c r="Q3264" s="105">
        <v>23609.9</v>
      </c>
      <c r="R3264" s="105">
        <v>23609.9</v>
      </c>
      <c r="S3264" s="105">
        <v>23609.9</v>
      </c>
    </row>
    <row r="3265" spans="2:19">
      <c r="B3265" s="5">
        <v>1990</v>
      </c>
      <c r="C3265" s="34">
        <v>22041.58</v>
      </c>
      <c r="D3265" s="105">
        <v>22041.58</v>
      </c>
      <c r="E3265" s="105">
        <v>22041.58</v>
      </c>
      <c r="F3265" s="105">
        <v>22041.58</v>
      </c>
      <c r="G3265" s="105">
        <v>22041.58</v>
      </c>
      <c r="H3265" s="105">
        <v>22041.58</v>
      </c>
      <c r="I3265" s="105">
        <v>22041.58</v>
      </c>
      <c r="J3265" s="105">
        <v>22041.58</v>
      </c>
      <c r="K3265" s="105">
        <v>22041.58</v>
      </c>
      <c r="L3265" s="105">
        <v>22041.58</v>
      </c>
      <c r="M3265" s="105">
        <v>22041.58</v>
      </c>
      <c r="N3265" s="105">
        <v>22041.58</v>
      </c>
      <c r="O3265" s="105">
        <v>22041.58</v>
      </c>
      <c r="P3265" s="105">
        <v>22041.58</v>
      </c>
      <c r="Q3265" s="105">
        <v>22041.58</v>
      </c>
      <c r="R3265" s="105">
        <v>22041.58</v>
      </c>
      <c r="S3265" s="105">
        <v>22041.58</v>
      </c>
    </row>
    <row r="3266" spans="2:19">
      <c r="B3266" s="5">
        <v>1989</v>
      </c>
      <c r="C3266" s="34">
        <v>29158.91</v>
      </c>
      <c r="D3266" s="105">
        <v>29158.91</v>
      </c>
      <c r="E3266" s="105">
        <v>29158.91</v>
      </c>
      <c r="F3266" s="105">
        <v>29158.91</v>
      </c>
      <c r="G3266" s="105">
        <v>29158.91</v>
      </c>
      <c r="H3266" s="105">
        <v>29158.91</v>
      </c>
      <c r="I3266" s="105">
        <v>29158.91</v>
      </c>
      <c r="J3266" s="105">
        <v>29158.91</v>
      </c>
      <c r="K3266" s="105">
        <v>29158.91</v>
      </c>
      <c r="L3266" s="105">
        <v>29158.91</v>
      </c>
      <c r="M3266" s="105">
        <v>29158.91</v>
      </c>
      <c r="N3266" s="105">
        <v>29158.91</v>
      </c>
      <c r="O3266" s="105">
        <v>29158.91</v>
      </c>
      <c r="P3266" s="105">
        <v>29158.91</v>
      </c>
      <c r="Q3266" s="105">
        <v>29158.91</v>
      </c>
      <c r="R3266" s="105">
        <v>29158.91</v>
      </c>
      <c r="S3266" s="105">
        <v>29158.91</v>
      </c>
    </row>
    <row r="3267" spans="2:19">
      <c r="B3267" s="5">
        <v>1988</v>
      </c>
      <c r="C3267" s="34">
        <v>15162.85</v>
      </c>
      <c r="D3267" s="105">
        <v>15162.85</v>
      </c>
      <c r="E3267" s="105">
        <v>15162.85</v>
      </c>
      <c r="F3267" s="105">
        <v>15162.85</v>
      </c>
      <c r="G3267" s="105">
        <v>15162.85</v>
      </c>
      <c r="H3267" s="105">
        <v>15162.85</v>
      </c>
      <c r="I3267" s="105">
        <v>15162.85</v>
      </c>
      <c r="J3267" s="105">
        <v>15162.85</v>
      </c>
      <c r="K3267" s="105">
        <v>15162.85</v>
      </c>
      <c r="L3267" s="105">
        <v>15162.85</v>
      </c>
      <c r="M3267" s="105">
        <v>15162.85</v>
      </c>
      <c r="N3267" s="105">
        <v>15162.85</v>
      </c>
      <c r="O3267" s="105">
        <v>15162.85</v>
      </c>
      <c r="P3267" s="105">
        <v>15162.85</v>
      </c>
      <c r="Q3267" s="105">
        <v>15162.85</v>
      </c>
      <c r="R3267" s="105">
        <v>15162.85</v>
      </c>
      <c r="S3267" s="105">
        <v>15162.85</v>
      </c>
    </row>
    <row r="3268" spans="2:19">
      <c r="B3268" s="5">
        <v>1987</v>
      </c>
      <c r="C3268" s="34">
        <v>14283.54</v>
      </c>
      <c r="D3268" s="105">
        <v>14283.54</v>
      </c>
      <c r="E3268" s="105">
        <v>14283.54</v>
      </c>
      <c r="F3268" s="105">
        <v>14283.54</v>
      </c>
      <c r="G3268" s="105">
        <v>14283.54</v>
      </c>
      <c r="H3268" s="105">
        <v>14283.54</v>
      </c>
      <c r="I3268" s="105">
        <v>14283.54</v>
      </c>
      <c r="J3268" s="105">
        <v>14283.54</v>
      </c>
      <c r="K3268" s="105">
        <v>14283.54</v>
      </c>
      <c r="L3268" s="105">
        <v>14283.54</v>
      </c>
      <c r="M3268" s="105">
        <v>14283.54</v>
      </c>
      <c r="N3268" s="105">
        <v>14283.54</v>
      </c>
      <c r="O3268" s="105">
        <v>14283.54</v>
      </c>
      <c r="P3268" s="105">
        <v>14283.54</v>
      </c>
      <c r="Q3268" s="105">
        <v>14283.54</v>
      </c>
      <c r="R3268" s="105">
        <v>14283.54</v>
      </c>
      <c r="S3268" s="105">
        <v>14283.54</v>
      </c>
    </row>
    <row r="3269" spans="2:19">
      <c r="B3269" s="5">
        <v>1986</v>
      </c>
      <c r="C3269" s="34">
        <v>2377.5700000000002</v>
      </c>
      <c r="D3269" s="105">
        <v>2377.5700000000002</v>
      </c>
      <c r="E3269" s="105">
        <v>2377.5700000000002</v>
      </c>
      <c r="F3269" s="105">
        <v>2377.5700000000002</v>
      </c>
      <c r="G3269" s="105">
        <v>2377.5700000000002</v>
      </c>
      <c r="H3269" s="105">
        <v>2377.5700000000002</v>
      </c>
      <c r="I3269" s="105">
        <v>2377.5700000000002</v>
      </c>
      <c r="J3269" s="105">
        <v>2377.5700000000002</v>
      </c>
      <c r="K3269" s="105">
        <v>2377.5700000000002</v>
      </c>
      <c r="L3269" s="105">
        <v>2377.5700000000002</v>
      </c>
      <c r="M3269" s="105">
        <v>2377.5700000000002</v>
      </c>
      <c r="N3269" s="105">
        <v>2377.5700000000002</v>
      </c>
      <c r="O3269" s="105">
        <v>2377.5700000000002</v>
      </c>
      <c r="P3269" s="105">
        <v>2377.5700000000002</v>
      </c>
      <c r="Q3269" s="105">
        <v>2377.5700000000002</v>
      </c>
      <c r="R3269" s="105">
        <v>2377.5700000000002</v>
      </c>
      <c r="S3269" s="105">
        <v>2377.5700000000002</v>
      </c>
    </row>
    <row r="3270" spans="2:19">
      <c r="B3270" s="5">
        <v>1985</v>
      </c>
      <c r="C3270" s="34">
        <v>22173.79</v>
      </c>
      <c r="D3270" s="105">
        <v>22173.79</v>
      </c>
      <c r="E3270" s="105">
        <v>22173.79</v>
      </c>
      <c r="F3270" s="105">
        <v>22173.79</v>
      </c>
      <c r="G3270" s="105">
        <v>22173.79</v>
      </c>
      <c r="H3270" s="105">
        <v>22173.79</v>
      </c>
      <c r="I3270" s="105">
        <v>22173.79</v>
      </c>
      <c r="J3270" s="105">
        <v>22173.79</v>
      </c>
      <c r="K3270" s="105">
        <v>22173.79</v>
      </c>
      <c r="L3270" s="105">
        <v>22173.79</v>
      </c>
      <c r="M3270" s="105">
        <v>22173.79</v>
      </c>
      <c r="N3270" s="105">
        <v>22173.79</v>
      </c>
      <c r="O3270" s="105">
        <v>22173.79</v>
      </c>
      <c r="P3270" s="105">
        <v>22173.79</v>
      </c>
      <c r="Q3270" s="105">
        <v>22173.79</v>
      </c>
      <c r="R3270" s="105">
        <v>22173.79</v>
      </c>
      <c r="S3270" s="105">
        <v>22173.79</v>
      </c>
    </row>
    <row r="3271" spans="2:19">
      <c r="B3271" s="5">
        <v>1984</v>
      </c>
      <c r="C3271" s="34">
        <v>16070.01</v>
      </c>
      <c r="D3271" s="105">
        <v>16070.01</v>
      </c>
      <c r="E3271" s="105">
        <v>16070.01</v>
      </c>
      <c r="F3271" s="105">
        <v>16070.01</v>
      </c>
      <c r="G3271" s="105">
        <v>16070.01</v>
      </c>
      <c r="H3271" s="105">
        <v>16070.01</v>
      </c>
      <c r="I3271" s="105">
        <v>16070.01</v>
      </c>
      <c r="J3271" s="105">
        <v>16070.01</v>
      </c>
      <c r="K3271" s="105">
        <v>16070.01</v>
      </c>
      <c r="L3271" s="105">
        <v>16070.01</v>
      </c>
      <c r="M3271" s="105">
        <v>16070.01</v>
      </c>
      <c r="N3271" s="105">
        <v>16070.01</v>
      </c>
      <c r="O3271" s="105">
        <v>16070.01</v>
      </c>
      <c r="P3271" s="105">
        <v>16070.01</v>
      </c>
      <c r="Q3271" s="105">
        <v>16070.01</v>
      </c>
      <c r="R3271" s="105">
        <v>16070.01</v>
      </c>
      <c r="S3271" s="105">
        <v>16070.01</v>
      </c>
    </row>
    <row r="3272" spans="2:19">
      <c r="B3272" s="5">
        <v>1983</v>
      </c>
      <c r="C3272" s="34">
        <v>12908.71</v>
      </c>
      <c r="D3272" s="105">
        <v>12908.71</v>
      </c>
      <c r="E3272" s="105">
        <v>12908.71</v>
      </c>
      <c r="F3272" s="105">
        <v>12908.71</v>
      </c>
      <c r="G3272" s="105">
        <v>12908.71</v>
      </c>
      <c r="H3272" s="105">
        <v>12908.71</v>
      </c>
      <c r="I3272" s="105">
        <v>12908.71</v>
      </c>
      <c r="J3272" s="105">
        <v>12908.71</v>
      </c>
      <c r="K3272" s="105">
        <v>12908.71</v>
      </c>
      <c r="L3272" s="105">
        <v>12908.71</v>
      </c>
      <c r="M3272" s="105">
        <v>12908.71</v>
      </c>
      <c r="N3272" s="105">
        <v>12908.71</v>
      </c>
      <c r="O3272" s="105">
        <v>12908.71</v>
      </c>
      <c r="P3272" s="105">
        <v>12908.71</v>
      </c>
      <c r="Q3272" s="105">
        <v>12908.71</v>
      </c>
      <c r="R3272" s="105">
        <v>12908.71</v>
      </c>
      <c r="S3272" s="105">
        <v>12908.71</v>
      </c>
    </row>
    <row r="3273" spans="2:19">
      <c r="B3273" s="5">
        <v>1982</v>
      </c>
      <c r="C3273" s="34">
        <v>19556.309999999998</v>
      </c>
      <c r="D3273" s="105">
        <v>19556.310000000001</v>
      </c>
      <c r="E3273" s="105">
        <v>19556.310000000001</v>
      </c>
      <c r="F3273" s="105">
        <v>19556.310000000001</v>
      </c>
      <c r="G3273" s="105">
        <v>19556.310000000001</v>
      </c>
      <c r="H3273" s="105">
        <v>19556.310000000001</v>
      </c>
      <c r="I3273" s="105">
        <v>19556.310000000001</v>
      </c>
      <c r="J3273" s="105">
        <v>19556.310000000001</v>
      </c>
      <c r="K3273" s="105">
        <v>19556.310000000001</v>
      </c>
      <c r="L3273" s="105">
        <v>19556.310000000001</v>
      </c>
      <c r="M3273" s="105">
        <v>19556.310000000001</v>
      </c>
      <c r="N3273" s="105">
        <v>19556.310000000001</v>
      </c>
      <c r="O3273" s="105">
        <v>19556.310000000001</v>
      </c>
      <c r="P3273" s="105">
        <v>19556.310000000001</v>
      </c>
      <c r="Q3273" s="105">
        <v>19556.310000000001</v>
      </c>
      <c r="R3273" s="105">
        <v>19556.310000000001</v>
      </c>
      <c r="S3273" s="105">
        <v>19556.310000000001</v>
      </c>
    </row>
    <row r="3274" spans="2:19">
      <c r="B3274" s="5">
        <v>1981</v>
      </c>
      <c r="C3274" s="34">
        <v>22340.239999999998</v>
      </c>
      <c r="D3274" s="105">
        <v>22340.240000000002</v>
      </c>
      <c r="E3274" s="105">
        <v>22340.240000000002</v>
      </c>
      <c r="F3274" s="105">
        <v>22340.240000000002</v>
      </c>
      <c r="G3274" s="105">
        <v>22340.240000000002</v>
      </c>
      <c r="H3274" s="105">
        <v>22340.240000000002</v>
      </c>
      <c r="I3274" s="105">
        <v>22340.240000000002</v>
      </c>
      <c r="J3274" s="105">
        <v>22340.240000000002</v>
      </c>
      <c r="K3274" s="105">
        <v>22340.240000000002</v>
      </c>
      <c r="L3274" s="105">
        <v>22340.240000000002</v>
      </c>
      <c r="M3274" s="105">
        <v>22340.240000000002</v>
      </c>
      <c r="N3274" s="105">
        <v>22340.240000000002</v>
      </c>
      <c r="O3274" s="105">
        <v>22340.240000000002</v>
      </c>
      <c r="P3274" s="105">
        <v>22340.240000000002</v>
      </c>
      <c r="Q3274" s="105">
        <v>22340.240000000002</v>
      </c>
      <c r="R3274" s="105">
        <v>22340.240000000002</v>
      </c>
      <c r="S3274" s="105">
        <v>22340.240000000002</v>
      </c>
    </row>
    <row r="3275" spans="2:19">
      <c r="B3275" s="5">
        <v>1980</v>
      </c>
      <c r="C3275" s="34">
        <v>23170.41</v>
      </c>
      <c r="D3275" s="105">
        <v>23170.41</v>
      </c>
      <c r="E3275" s="105">
        <v>23170.41</v>
      </c>
      <c r="F3275" s="105">
        <v>23170.41</v>
      </c>
      <c r="G3275" s="105">
        <v>23170.41</v>
      </c>
      <c r="H3275" s="105">
        <v>23170.41</v>
      </c>
      <c r="I3275" s="105">
        <v>23170.41</v>
      </c>
      <c r="J3275" s="105">
        <v>23170.41</v>
      </c>
      <c r="K3275" s="105">
        <v>23170.41</v>
      </c>
      <c r="L3275" s="105">
        <v>23170.41</v>
      </c>
      <c r="M3275" s="105">
        <v>23170.41</v>
      </c>
      <c r="N3275" s="105">
        <v>23170.41</v>
      </c>
      <c r="O3275" s="105">
        <v>23170.41</v>
      </c>
      <c r="P3275" s="105">
        <v>23170.41</v>
      </c>
      <c r="Q3275" s="105">
        <v>23170.41</v>
      </c>
      <c r="R3275" s="105">
        <v>23170.41</v>
      </c>
      <c r="S3275" s="105">
        <v>23170.41</v>
      </c>
    </row>
    <row r="3276" spans="2:19">
      <c r="B3276" s="5">
        <v>1979</v>
      </c>
      <c r="C3276" s="34">
        <v>18629.36</v>
      </c>
      <c r="D3276" s="105">
        <v>18629.36</v>
      </c>
      <c r="E3276" s="105">
        <v>18629.36</v>
      </c>
      <c r="F3276" s="105">
        <v>18629.36</v>
      </c>
      <c r="G3276" s="105">
        <v>18629.36</v>
      </c>
      <c r="H3276" s="105">
        <v>18629.36</v>
      </c>
      <c r="I3276" s="105">
        <v>18629.36</v>
      </c>
      <c r="J3276" s="105">
        <v>18629.36</v>
      </c>
      <c r="K3276" s="105">
        <v>18629.36</v>
      </c>
      <c r="L3276" s="105">
        <v>18629.36</v>
      </c>
      <c r="M3276" s="105">
        <v>18629.36</v>
      </c>
      <c r="N3276" s="105">
        <v>18629.36</v>
      </c>
      <c r="O3276" s="105">
        <v>18629.36</v>
      </c>
      <c r="P3276" s="105">
        <v>18629.36</v>
      </c>
      <c r="Q3276" s="105">
        <v>18629.36</v>
      </c>
      <c r="R3276" s="105">
        <v>18629.36</v>
      </c>
      <c r="S3276" s="105">
        <v>18629.36</v>
      </c>
    </row>
    <row r="3277" spans="2:19">
      <c r="B3277" s="5">
        <v>1978</v>
      </c>
      <c r="C3277" s="34">
        <v>22505.89</v>
      </c>
      <c r="D3277" s="105">
        <v>22505.89</v>
      </c>
      <c r="E3277" s="105">
        <v>22505.89</v>
      </c>
      <c r="F3277" s="105">
        <v>22505.89</v>
      </c>
      <c r="G3277" s="105">
        <v>22505.89</v>
      </c>
      <c r="H3277" s="105">
        <v>22505.89</v>
      </c>
      <c r="I3277" s="105">
        <v>22505.89</v>
      </c>
      <c r="J3277" s="105">
        <v>22505.89</v>
      </c>
      <c r="K3277" s="105">
        <v>22505.89</v>
      </c>
      <c r="L3277" s="105">
        <v>22505.89</v>
      </c>
      <c r="M3277" s="105">
        <v>22505.89</v>
      </c>
      <c r="N3277" s="105">
        <v>22505.89</v>
      </c>
      <c r="O3277" s="105">
        <v>22505.89</v>
      </c>
      <c r="P3277" s="105">
        <v>22505.89</v>
      </c>
      <c r="Q3277" s="105">
        <v>22505.89</v>
      </c>
      <c r="R3277" s="105">
        <v>22505.89</v>
      </c>
      <c r="S3277" s="105">
        <v>22505.89</v>
      </c>
    </row>
    <row r="3278" spans="2:19">
      <c r="B3278" s="5">
        <v>1977</v>
      </c>
      <c r="C3278" s="34">
        <v>13647.3</v>
      </c>
      <c r="D3278" s="105">
        <v>13647.3</v>
      </c>
      <c r="E3278" s="105">
        <v>13647.3</v>
      </c>
      <c r="F3278" s="105">
        <v>13647.3</v>
      </c>
      <c r="G3278" s="105">
        <v>13647.3</v>
      </c>
      <c r="H3278" s="105">
        <v>13647.3</v>
      </c>
      <c r="I3278" s="105">
        <v>13647.3</v>
      </c>
      <c r="J3278" s="105">
        <v>13647.3</v>
      </c>
      <c r="K3278" s="105">
        <v>13647.3</v>
      </c>
      <c r="L3278" s="105">
        <v>13647.3</v>
      </c>
      <c r="M3278" s="105">
        <v>13647.3</v>
      </c>
      <c r="N3278" s="105">
        <v>13647.3</v>
      </c>
      <c r="O3278" s="105">
        <v>13647.3</v>
      </c>
      <c r="P3278" s="105">
        <v>13647.3</v>
      </c>
      <c r="Q3278" s="105">
        <v>13647.3</v>
      </c>
      <c r="R3278" s="105">
        <v>13647.3</v>
      </c>
      <c r="S3278" s="105">
        <v>13647.3</v>
      </c>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v>2093.94</v>
      </c>
      <c r="D3281" s="105">
        <v>2093.94</v>
      </c>
      <c r="E3281" s="105">
        <v>2093.94</v>
      </c>
      <c r="F3281" s="105">
        <v>2093.94</v>
      </c>
      <c r="G3281" s="105">
        <v>2093.94</v>
      </c>
      <c r="H3281" s="105">
        <v>2093.94</v>
      </c>
      <c r="I3281" s="105">
        <v>2093.94</v>
      </c>
      <c r="J3281" s="105">
        <v>2093.94</v>
      </c>
      <c r="K3281" s="105">
        <v>2093.94</v>
      </c>
      <c r="L3281" s="105">
        <v>2093.94</v>
      </c>
      <c r="M3281" s="105">
        <v>2093.94</v>
      </c>
      <c r="N3281" s="105">
        <v>2093.94</v>
      </c>
      <c r="O3281" s="105">
        <v>2093.94</v>
      </c>
      <c r="P3281" s="105">
        <v>2093.94</v>
      </c>
      <c r="Q3281" s="105">
        <v>2093.94</v>
      </c>
      <c r="R3281" s="105">
        <v>2093.94</v>
      </c>
      <c r="S3281" s="105">
        <v>2093.94</v>
      </c>
    </row>
    <row r="3282" spans="2:19">
      <c r="B3282" s="5">
        <v>1973</v>
      </c>
      <c r="C3282" s="34">
        <v>69627.55</v>
      </c>
      <c r="D3282" s="105">
        <v>69627.55</v>
      </c>
      <c r="E3282" s="105">
        <v>69627.55</v>
      </c>
      <c r="F3282" s="105">
        <v>69627.55</v>
      </c>
      <c r="G3282" s="105">
        <v>69627.55</v>
      </c>
      <c r="H3282" s="105">
        <v>69627.55</v>
      </c>
      <c r="I3282" s="105">
        <v>69627.55</v>
      </c>
      <c r="J3282" s="105">
        <v>69627.55</v>
      </c>
      <c r="K3282" s="105">
        <v>69627.55</v>
      </c>
      <c r="L3282" s="105">
        <v>69627.55</v>
      </c>
      <c r="M3282" s="105">
        <v>69627.55</v>
      </c>
      <c r="N3282" s="105">
        <v>69627.55</v>
      </c>
      <c r="O3282" s="105">
        <v>69627.55</v>
      </c>
      <c r="P3282" s="105">
        <v>69627.55</v>
      </c>
      <c r="Q3282" s="105">
        <v>69627.55</v>
      </c>
      <c r="R3282" s="105">
        <v>69627.55</v>
      </c>
      <c r="S3282" s="105">
        <v>69627.55</v>
      </c>
    </row>
    <row r="3283" spans="2:19">
      <c r="B3283" s="5">
        <v>1972</v>
      </c>
      <c r="C3283" s="34">
        <v>29463.040000000001</v>
      </c>
      <c r="D3283" s="105">
        <v>29463.040000000001</v>
      </c>
      <c r="E3283" s="105">
        <v>29463.040000000001</v>
      </c>
      <c r="F3283" s="105">
        <v>29463.040000000001</v>
      </c>
      <c r="G3283" s="105">
        <v>29463.040000000001</v>
      </c>
      <c r="H3283" s="105">
        <v>29463.040000000001</v>
      </c>
      <c r="I3283" s="105">
        <v>29463.040000000001</v>
      </c>
      <c r="J3283" s="105">
        <v>29463.040000000001</v>
      </c>
      <c r="K3283" s="105">
        <v>29463.040000000001</v>
      </c>
      <c r="L3283" s="105">
        <v>29463.040000000001</v>
      </c>
      <c r="M3283" s="105">
        <v>29463.040000000001</v>
      </c>
      <c r="N3283" s="105">
        <v>29463.040000000001</v>
      </c>
      <c r="O3283" s="105">
        <v>29463.040000000001</v>
      </c>
      <c r="P3283" s="105">
        <v>29463.040000000001</v>
      </c>
      <c r="Q3283" s="105">
        <v>29463.040000000001</v>
      </c>
      <c r="R3283" s="105">
        <v>29463.040000000001</v>
      </c>
      <c r="S3283" s="105">
        <v>29463.040000000001</v>
      </c>
    </row>
    <row r="3284" spans="2:19">
      <c r="B3284" s="5">
        <v>1971</v>
      </c>
      <c r="C3284" s="34">
        <v>30984.31</v>
      </c>
      <c r="D3284" s="105">
        <v>30984.31</v>
      </c>
      <c r="E3284" s="105">
        <v>30984.31</v>
      </c>
      <c r="F3284" s="105">
        <v>30984.31</v>
      </c>
      <c r="G3284" s="105">
        <v>30984.31</v>
      </c>
      <c r="H3284" s="105">
        <v>30984.31</v>
      </c>
      <c r="I3284" s="105">
        <v>30984.31</v>
      </c>
      <c r="J3284" s="105">
        <v>30984.31</v>
      </c>
      <c r="K3284" s="105">
        <v>30984.31</v>
      </c>
      <c r="L3284" s="105">
        <v>30984.31</v>
      </c>
      <c r="M3284" s="105">
        <v>30984.31</v>
      </c>
      <c r="N3284" s="105">
        <v>30984.31</v>
      </c>
      <c r="O3284" s="105">
        <v>30984.31</v>
      </c>
      <c r="P3284" s="105">
        <v>30984.31</v>
      </c>
      <c r="Q3284" s="105">
        <v>30984.31</v>
      </c>
      <c r="R3284" s="105">
        <v>30984.31</v>
      </c>
      <c r="S3284" s="105">
        <v>30984.31</v>
      </c>
    </row>
    <row r="3285" spans="2:19">
      <c r="B3285" s="5">
        <v>1970</v>
      </c>
      <c r="C3285" s="34">
        <v>35683.35</v>
      </c>
      <c r="D3285" s="105">
        <v>35683.35</v>
      </c>
      <c r="E3285" s="105">
        <v>35683.35</v>
      </c>
      <c r="F3285" s="105">
        <v>35683.35</v>
      </c>
      <c r="G3285" s="105">
        <v>35683.35</v>
      </c>
      <c r="H3285" s="105">
        <v>35683.35</v>
      </c>
      <c r="I3285" s="105">
        <v>35683.35</v>
      </c>
      <c r="J3285" s="105">
        <v>35683.35</v>
      </c>
      <c r="K3285" s="105">
        <v>35683.35</v>
      </c>
      <c r="L3285" s="105">
        <v>35683.35</v>
      </c>
      <c r="M3285" s="105">
        <v>35683.35</v>
      </c>
      <c r="N3285" s="105">
        <v>35683.35</v>
      </c>
      <c r="O3285" s="105">
        <v>35683.35</v>
      </c>
      <c r="P3285" s="105">
        <v>35683.35</v>
      </c>
      <c r="Q3285" s="105">
        <v>35683.35</v>
      </c>
      <c r="R3285" s="105">
        <v>35683.35</v>
      </c>
      <c r="S3285" s="105">
        <v>35683.35</v>
      </c>
    </row>
    <row r="3286" spans="2:19">
      <c r="B3286" s="5">
        <v>1969</v>
      </c>
      <c r="C3286" s="34">
        <v>545.58000000000004</v>
      </c>
      <c r="D3286" s="105">
        <v>545.58000000000004</v>
      </c>
      <c r="E3286" s="105">
        <v>545.58000000000004</v>
      </c>
      <c r="F3286" s="105">
        <v>545.58000000000004</v>
      </c>
      <c r="G3286" s="105">
        <v>545.58000000000004</v>
      </c>
      <c r="H3286" s="105">
        <v>545.58000000000004</v>
      </c>
      <c r="I3286" s="105">
        <v>545.58000000000004</v>
      </c>
      <c r="J3286" s="105">
        <v>545.58000000000004</v>
      </c>
      <c r="K3286" s="105">
        <v>545.58000000000004</v>
      </c>
      <c r="L3286" s="105">
        <v>545.58000000000004</v>
      </c>
      <c r="M3286" s="105">
        <v>545.58000000000004</v>
      </c>
      <c r="N3286" s="105">
        <v>545.58000000000004</v>
      </c>
      <c r="O3286" s="105">
        <v>545.58000000000004</v>
      </c>
      <c r="P3286" s="105">
        <v>545.58000000000004</v>
      </c>
      <c r="Q3286" s="105">
        <v>545.58000000000004</v>
      </c>
      <c r="R3286" s="105">
        <v>545.58000000000004</v>
      </c>
      <c r="S3286" s="105">
        <v>545.58000000000004</v>
      </c>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215</v>
      </c>
      <c r="B3326" s="6" t="s">
        <v>181</v>
      </c>
      <c r="C3326" s="10">
        <f>SUM(C3249:C3325)</f>
        <v>792162.30000000016</v>
      </c>
      <c r="D3326" s="10">
        <f>SUM(D3248:D3325)</f>
        <v>800063.89000000013</v>
      </c>
      <c r="E3326" s="10">
        <f>SUM(E3247:E3325)</f>
        <v>810895.89000000013</v>
      </c>
      <c r="F3326" s="10">
        <f>SUM(F3246:F3325)</f>
        <v>813507.89000000013</v>
      </c>
      <c r="G3326" s="10">
        <f>SUM(G3245:G3325)</f>
        <v>815023.89000000013</v>
      </c>
      <c r="H3326" s="10">
        <f>SUM(H3239:H3325)</f>
        <v>815855.89000000013</v>
      </c>
      <c r="I3326" s="10">
        <f>SUM(I3239:I3325)</f>
        <v>815855.89000000013</v>
      </c>
      <c r="J3326" s="10">
        <f t="shared" ref="J3326" si="64">SUM(J3239:J3325)</f>
        <v>815855.89000000013</v>
      </c>
      <c r="K3326" s="10">
        <f>SUM(K3239:K3325)</f>
        <v>815855.89000000013</v>
      </c>
      <c r="L3326" s="10">
        <f t="shared" ref="L3326" si="65">SUM(L3239:L3325)</f>
        <v>820985.89000000013</v>
      </c>
      <c r="M3326" s="10">
        <f>SUM(M3239:M3325)</f>
        <v>829355.89000000013</v>
      </c>
      <c r="N3326" s="10">
        <f>SUM(N3234:N3325)</f>
        <v>829355.89000000013</v>
      </c>
      <c r="O3326" s="107">
        <v>773788.41</v>
      </c>
      <c r="P3326" s="107">
        <v>773788.41</v>
      </c>
      <c r="Q3326" s="107">
        <v>778508.73</v>
      </c>
      <c r="R3326" s="107">
        <v>780227.82</v>
      </c>
      <c r="S3326" s="107">
        <v>780227.82</v>
      </c>
    </row>
    <row r="3327" spans="1:19">
      <c r="A3327" s="64"/>
      <c r="B3327" s="6"/>
      <c r="C3327" s="7"/>
      <c r="D3327" s="7"/>
      <c r="E3327" s="7"/>
      <c r="F3327" s="7"/>
      <c r="G3327" s="7"/>
      <c r="H3327" s="7"/>
      <c r="I3327" s="7"/>
      <c r="J3327" s="7"/>
      <c r="K3327" s="7"/>
      <c r="L3327" s="7"/>
      <c r="M3327" s="9"/>
    </row>
    <row r="3328" spans="1:19">
      <c r="A3328" s="65" t="s">
        <v>216</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216</v>
      </c>
      <c r="B3421" s="6" t="s">
        <v>181</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6">SUM(J3334:J3420)</f>
        <v>0</v>
      </c>
      <c r="K3421" s="10">
        <f>SUM(K3334:K3420)</f>
        <v>0</v>
      </c>
      <c r="L3421" s="10">
        <f t="shared" ref="L3421" si="67">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217</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105"/>
      <c r="P3452" s="105"/>
      <c r="Q3452" s="105"/>
      <c r="R3452" s="105"/>
      <c r="S3452" s="105"/>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217</v>
      </c>
      <c r="B3516" s="6" t="s">
        <v>181</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8">SUM(J3429:J3515)</f>
        <v>0</v>
      </c>
      <c r="K3516" s="10">
        <f>SUM(K3429:K3515)</f>
        <v>0</v>
      </c>
      <c r="L3516" s="10">
        <f t="shared" ref="L3516" si="69">SUM(L3429:L3515)</f>
        <v>0</v>
      </c>
      <c r="M3516" s="10">
        <f>SUM(M3429:M3515)</f>
        <v>0</v>
      </c>
      <c r="N3516" s="10">
        <f>SUM(N3424:N3515)</f>
        <v>0</v>
      </c>
      <c r="O3516" s="107">
        <v>55581.83</v>
      </c>
      <c r="P3516" s="107">
        <v>55581.83</v>
      </c>
      <c r="Q3516" s="107">
        <v>55581.83</v>
      </c>
      <c r="R3516" s="107">
        <v>55581.83</v>
      </c>
      <c r="S3516" s="107">
        <v>55581.83</v>
      </c>
    </row>
    <row r="3517" spans="1:19">
      <c r="A3517" s="64"/>
      <c r="B3517" s="6"/>
      <c r="C3517" s="7"/>
      <c r="D3517" s="7"/>
      <c r="E3517" s="7"/>
      <c r="F3517" s="7"/>
      <c r="G3517" s="7"/>
      <c r="H3517" s="7"/>
      <c r="I3517" s="7"/>
      <c r="J3517" s="7"/>
      <c r="K3517" s="7"/>
      <c r="L3517" s="7"/>
      <c r="M3517" s="9"/>
    </row>
    <row r="3518" spans="1:19">
      <c r="A3518" s="65" t="s">
        <v>218</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218</v>
      </c>
      <c r="B3611" s="6" t="s">
        <v>181</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0">SUM(J3524:J3610)</f>
        <v>0</v>
      </c>
      <c r="K3611" s="10">
        <f>SUM(K3524:K3610)</f>
        <v>0</v>
      </c>
      <c r="L3611" s="10">
        <f t="shared" ref="L3611" si="71">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219</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219</v>
      </c>
      <c r="B3706" s="6" t="s">
        <v>181</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2">SUM(J3619:J3705)</f>
        <v>0</v>
      </c>
      <c r="K3706" s="10">
        <f>SUM(K3619:K3705)</f>
        <v>0</v>
      </c>
      <c r="L3706" s="10">
        <f t="shared" ref="L3706" si="73">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3398" activePane="bottomLeft" state="frozen"/>
      <selection activeCell="A3293" sqref="A3293"/>
      <selection pane="bottomLeft" activeCell="A3421" sqref="A3421"/>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160</v>
      </c>
    </row>
    <row r="2" spans="1:19" ht="89.25">
      <c r="A2" s="71" t="s">
        <v>161</v>
      </c>
      <c r="B2" s="15" t="s">
        <v>162</v>
      </c>
      <c r="C2" s="16" t="s">
        <v>163</v>
      </c>
      <c r="D2" s="16" t="s">
        <v>164</v>
      </c>
      <c r="E2" s="16" t="s">
        <v>165</v>
      </c>
      <c r="F2" s="16" t="s">
        <v>166</v>
      </c>
      <c r="G2" s="16" t="s">
        <v>167</v>
      </c>
      <c r="H2" s="16" t="s">
        <v>168</v>
      </c>
      <c r="I2" s="16" t="s">
        <v>169</v>
      </c>
      <c r="J2" s="16" t="s">
        <v>170</v>
      </c>
      <c r="K2" s="16" t="s">
        <v>171</v>
      </c>
      <c r="L2" s="16" t="s">
        <v>172</v>
      </c>
      <c r="M2" s="16" t="s">
        <v>173</v>
      </c>
      <c r="N2" s="16" t="s">
        <v>174</v>
      </c>
      <c r="O2" s="16" t="s">
        <v>175</v>
      </c>
      <c r="P2" s="16" t="s">
        <v>176</v>
      </c>
      <c r="Q2" s="16" t="s">
        <v>177</v>
      </c>
      <c r="R2" s="16" t="s">
        <v>178</v>
      </c>
      <c r="S2" s="16" t="s">
        <v>179</v>
      </c>
    </row>
    <row r="3" spans="1:19">
      <c r="A3" s="65" t="s">
        <v>180</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180</v>
      </c>
      <c r="B96" s="6" t="s">
        <v>181</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5" t="s">
        <v>182</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182</v>
      </c>
      <c r="B191" s="6" t="s">
        <v>181</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183</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183</v>
      </c>
      <c r="B286" s="6" t="s">
        <v>181</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c r="A288" s="65" t="s">
        <v>184</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184</v>
      </c>
      <c r="B381" s="6" t="s">
        <v>181</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185</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185</v>
      </c>
      <c r="B476" s="6" t="s">
        <v>181</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186</v>
      </c>
      <c r="B478" s="5">
        <v>2022</v>
      </c>
      <c r="C478" s="33"/>
      <c r="D478" s="33"/>
      <c r="E478" s="33"/>
      <c r="F478" s="33"/>
      <c r="G478" s="33"/>
      <c r="H478" s="33"/>
      <c r="I478" s="33"/>
      <c r="J478" s="33"/>
      <c r="K478" s="33"/>
      <c r="L478" s="33"/>
      <c r="M478" s="33"/>
      <c r="N478" s="33"/>
      <c r="O478" s="33"/>
      <c r="P478" s="33"/>
      <c r="Q478" s="33"/>
      <c r="R478" s="62"/>
      <c r="S478" s="34"/>
    </row>
    <row r="479" spans="1:19">
      <c r="A479" s="35"/>
      <c r="B479" s="5">
        <v>2021</v>
      </c>
      <c r="C479" s="33"/>
      <c r="D479" s="33"/>
      <c r="E479" s="33"/>
      <c r="F479" s="33"/>
      <c r="G479" s="33"/>
      <c r="H479" s="33"/>
      <c r="I479" s="33"/>
      <c r="J479" s="33"/>
      <c r="K479" s="33"/>
      <c r="L479" s="33"/>
      <c r="M479" s="33"/>
      <c r="N479" s="33"/>
      <c r="O479" s="33"/>
      <c r="P479" s="33"/>
      <c r="Q479" s="33"/>
      <c r="R479" s="34"/>
      <c r="S479" s="34"/>
    </row>
    <row r="480" spans="1:19">
      <c r="B480" s="5">
        <v>2020</v>
      </c>
      <c r="C480" s="33"/>
      <c r="D480" s="33"/>
      <c r="E480" s="33"/>
      <c r="F480" s="33"/>
      <c r="G480" s="33"/>
      <c r="H480" s="33"/>
      <c r="I480" s="33"/>
      <c r="J480" s="33"/>
      <c r="K480" s="33"/>
      <c r="L480" s="33"/>
      <c r="M480" s="33"/>
      <c r="N480" s="33"/>
      <c r="O480" s="33"/>
      <c r="P480" s="33"/>
      <c r="Q480" s="34"/>
      <c r="R480" s="34"/>
      <c r="S480" s="34"/>
    </row>
    <row r="481" spans="1:19">
      <c r="A481" s="37"/>
      <c r="B481" s="5">
        <v>2019</v>
      </c>
      <c r="C481" s="33"/>
      <c r="D481" s="33"/>
      <c r="E481" s="33"/>
      <c r="F481" s="33"/>
      <c r="G481" s="33"/>
      <c r="H481" s="33"/>
      <c r="I481" s="33"/>
      <c r="J481" s="33"/>
      <c r="K481" s="33"/>
      <c r="L481" s="33"/>
      <c r="M481" s="33"/>
      <c r="N481" s="33"/>
      <c r="O481" s="33"/>
      <c r="P481" s="34"/>
      <c r="Q481" s="34"/>
      <c r="R481" s="34"/>
      <c r="S481" s="34"/>
    </row>
    <row r="482" spans="1:19">
      <c r="A482" s="37"/>
      <c r="B482" s="5">
        <v>2018</v>
      </c>
      <c r="C482" s="33"/>
      <c r="D482" s="33"/>
      <c r="E482" s="33"/>
      <c r="F482" s="33"/>
      <c r="G482" s="33"/>
      <c r="H482" s="33"/>
      <c r="I482" s="33"/>
      <c r="J482" s="33"/>
      <c r="K482" s="33"/>
      <c r="L482" s="33"/>
      <c r="M482" s="33"/>
      <c r="N482" s="33"/>
      <c r="O482" s="34"/>
      <c r="P482" s="34"/>
      <c r="Q482" s="34"/>
      <c r="R482" s="34"/>
      <c r="S482" s="34"/>
    </row>
    <row r="483" spans="1:19">
      <c r="A483" s="37"/>
      <c r="B483" s="5">
        <v>2017</v>
      </c>
      <c r="C483" s="33"/>
      <c r="D483" s="33"/>
      <c r="E483" s="33"/>
      <c r="F483" s="33"/>
      <c r="G483" s="33"/>
      <c r="H483" s="33"/>
      <c r="I483" s="33"/>
      <c r="J483" s="33"/>
      <c r="K483" s="33"/>
      <c r="L483" s="33"/>
      <c r="M483" s="33"/>
      <c r="N483" s="34"/>
      <c r="O483" s="34"/>
      <c r="P483" s="34"/>
      <c r="Q483" s="34"/>
      <c r="R483" s="34"/>
      <c r="S483" s="34"/>
    </row>
    <row r="484" spans="1:19">
      <c r="B484" s="5">
        <v>2016</v>
      </c>
      <c r="C484" s="33"/>
      <c r="D484" s="33"/>
      <c r="E484" s="33"/>
      <c r="F484" s="33"/>
      <c r="G484" s="33"/>
      <c r="H484" s="33"/>
      <c r="I484" s="33"/>
      <c r="J484" s="33"/>
      <c r="K484" s="33"/>
      <c r="L484" s="33"/>
      <c r="M484" s="34"/>
      <c r="N484" s="34"/>
      <c r="O484" s="34"/>
      <c r="P484" s="34"/>
      <c r="Q484" s="34"/>
      <c r="R484" s="34"/>
      <c r="S484" s="34"/>
    </row>
    <row r="485" spans="1:19">
      <c r="B485" s="5">
        <v>2015</v>
      </c>
      <c r="C485" s="33"/>
      <c r="D485" s="33"/>
      <c r="E485" s="33"/>
      <c r="F485" s="33"/>
      <c r="G485" s="33"/>
      <c r="H485" s="33"/>
      <c r="I485" s="33"/>
      <c r="J485" s="33"/>
      <c r="K485" s="33"/>
      <c r="L485" s="34"/>
      <c r="M485" s="34"/>
      <c r="N485" s="34"/>
      <c r="O485" s="34"/>
      <c r="P485" s="34"/>
      <c r="Q485" s="34"/>
      <c r="R485" s="34"/>
      <c r="S485" s="34"/>
    </row>
    <row r="486" spans="1:19">
      <c r="B486" s="5">
        <v>2014</v>
      </c>
      <c r="C486" s="33"/>
      <c r="D486" s="33"/>
      <c r="E486" s="33"/>
      <c r="F486" s="33"/>
      <c r="G486" s="33"/>
      <c r="H486" s="33"/>
      <c r="I486" s="33"/>
      <c r="J486" s="33"/>
      <c r="K486" s="34"/>
      <c r="L486" s="34"/>
      <c r="M486" s="34"/>
      <c r="N486" s="34"/>
      <c r="O486" s="34"/>
      <c r="P486" s="34"/>
      <c r="Q486" s="34"/>
      <c r="R486" s="34"/>
      <c r="S486" s="34"/>
    </row>
    <row r="487" spans="1:19">
      <c r="B487" s="5">
        <v>2013</v>
      </c>
      <c r="C487" s="33"/>
      <c r="D487" s="33"/>
      <c r="E487" s="33"/>
      <c r="F487" s="33"/>
      <c r="G487" s="33"/>
      <c r="H487" s="33"/>
      <c r="I487" s="33"/>
      <c r="J487" s="34"/>
      <c r="K487" s="34"/>
      <c r="L487" s="34"/>
      <c r="M487" s="34"/>
      <c r="N487" s="34"/>
      <c r="O487" s="34"/>
      <c r="P487" s="34"/>
      <c r="Q487" s="34"/>
      <c r="R487" s="34"/>
      <c r="S487" s="34"/>
    </row>
    <row r="488" spans="1:19">
      <c r="B488" s="5">
        <v>2012</v>
      </c>
      <c r="C488" s="33"/>
      <c r="D488" s="33"/>
      <c r="E488" s="33"/>
      <c r="F488" s="33"/>
      <c r="G488" s="33"/>
      <c r="H488" s="33"/>
      <c r="I488" s="34"/>
      <c r="J488" s="34"/>
      <c r="K488" s="34"/>
      <c r="L488" s="34"/>
      <c r="M488" s="34"/>
      <c r="N488" s="34"/>
      <c r="O488" s="34"/>
      <c r="P488" s="34"/>
      <c r="Q488" s="34"/>
      <c r="R488" s="34"/>
      <c r="S488" s="34"/>
    </row>
    <row r="489" spans="1:19">
      <c r="B489" s="5">
        <v>2011</v>
      </c>
      <c r="C489" s="33"/>
      <c r="D489" s="33"/>
      <c r="E489" s="33"/>
      <c r="F489" s="33"/>
      <c r="G489" s="33"/>
      <c r="H489" s="34"/>
      <c r="I489" s="34"/>
      <c r="J489" s="34"/>
      <c r="K489" s="34"/>
      <c r="L489" s="34"/>
      <c r="M489" s="34"/>
      <c r="N489" s="34"/>
      <c r="O489" s="34"/>
      <c r="P489" s="34"/>
      <c r="Q489" s="34"/>
      <c r="R489" s="34"/>
      <c r="S489" s="34"/>
    </row>
    <row r="490" spans="1:19">
      <c r="B490" s="5">
        <v>2010</v>
      </c>
      <c r="C490" s="33"/>
      <c r="D490" s="33"/>
      <c r="E490" s="33"/>
      <c r="F490" s="33"/>
      <c r="G490" s="34"/>
      <c r="H490" s="34"/>
      <c r="I490" s="34"/>
      <c r="J490" s="34"/>
      <c r="K490" s="34"/>
      <c r="L490" s="34"/>
      <c r="M490" s="34"/>
      <c r="N490" s="34"/>
      <c r="O490" s="34"/>
      <c r="P490" s="34"/>
      <c r="Q490" s="34"/>
      <c r="R490" s="34"/>
      <c r="S490" s="34"/>
    </row>
    <row r="491" spans="1:19">
      <c r="B491" s="5">
        <v>2009</v>
      </c>
      <c r="C491" s="33"/>
      <c r="D491" s="33"/>
      <c r="E491" s="33"/>
      <c r="F491" s="34"/>
      <c r="G491" s="34"/>
      <c r="H491" s="34"/>
      <c r="I491" s="34"/>
      <c r="J491" s="34"/>
      <c r="K491" s="34"/>
      <c r="L491" s="34"/>
      <c r="M491" s="34"/>
      <c r="N491" s="34"/>
      <c r="O491" s="34"/>
      <c r="P491" s="34"/>
      <c r="Q491" s="34"/>
      <c r="R491" s="34"/>
      <c r="S491" s="34"/>
    </row>
    <row r="492" spans="1:19">
      <c r="B492" s="5">
        <v>2008</v>
      </c>
      <c r="C492" s="33"/>
      <c r="D492" s="33"/>
      <c r="E492" s="34"/>
      <c r="F492" s="34"/>
      <c r="G492" s="34"/>
      <c r="H492" s="34"/>
      <c r="I492" s="34"/>
      <c r="J492" s="34"/>
      <c r="K492" s="34"/>
      <c r="L492" s="34"/>
      <c r="M492" s="34"/>
      <c r="N492" s="34"/>
      <c r="O492" s="34"/>
      <c r="P492" s="34"/>
      <c r="Q492" s="34"/>
      <c r="R492" s="34"/>
      <c r="S492" s="34"/>
    </row>
    <row r="493" spans="1:19">
      <c r="B493" s="5">
        <v>2007</v>
      </c>
      <c r="C493" s="33"/>
      <c r="D493" s="34"/>
      <c r="E493" s="34"/>
      <c r="F493" s="34"/>
      <c r="G493" s="34"/>
      <c r="H493" s="34"/>
      <c r="I493" s="34"/>
      <c r="J493" s="34"/>
      <c r="K493" s="34"/>
      <c r="L493" s="34"/>
      <c r="M493" s="34"/>
      <c r="N493" s="34"/>
      <c r="O493" s="34"/>
      <c r="P493" s="34"/>
      <c r="Q493" s="34"/>
      <c r="R493" s="34"/>
      <c r="S493" s="34"/>
    </row>
    <row r="494" spans="1:19">
      <c r="B494" s="5">
        <v>2006</v>
      </c>
      <c r="C494" s="34"/>
      <c r="D494" s="34"/>
      <c r="E494" s="34"/>
      <c r="F494" s="34"/>
      <c r="G494" s="34"/>
      <c r="H494" s="34"/>
      <c r="I494" s="34"/>
      <c r="J494" s="34"/>
      <c r="K494" s="34"/>
      <c r="L494" s="34"/>
      <c r="M494" s="34"/>
      <c r="N494" s="34"/>
      <c r="O494" s="34"/>
      <c r="P494" s="34"/>
      <c r="Q494" s="34"/>
      <c r="R494" s="34"/>
      <c r="S494" s="34"/>
    </row>
    <row r="495" spans="1:19">
      <c r="B495" s="5">
        <v>2005</v>
      </c>
      <c r="C495" s="34"/>
      <c r="D495" s="34"/>
      <c r="E495" s="34"/>
      <c r="F495" s="34"/>
      <c r="G495" s="34"/>
      <c r="H495" s="34"/>
      <c r="I495" s="34"/>
      <c r="J495" s="34"/>
      <c r="K495" s="34"/>
      <c r="L495" s="34"/>
      <c r="M495" s="34"/>
      <c r="N495" s="34"/>
      <c r="O495" s="34"/>
      <c r="P495" s="34"/>
      <c r="Q495" s="34"/>
      <c r="R495" s="34"/>
      <c r="S495" s="34"/>
    </row>
    <row r="496" spans="1:19">
      <c r="B496" s="5">
        <v>2004</v>
      </c>
      <c r="C496" s="34"/>
      <c r="D496" s="34"/>
      <c r="E496" s="34"/>
      <c r="F496" s="34"/>
      <c r="G496" s="34"/>
      <c r="H496" s="34"/>
      <c r="I496" s="34"/>
      <c r="J496" s="34"/>
      <c r="K496" s="34"/>
      <c r="L496" s="34"/>
      <c r="M496" s="34"/>
      <c r="N496" s="34"/>
      <c r="O496" s="34"/>
      <c r="P496" s="34"/>
      <c r="Q496" s="34"/>
      <c r="R496" s="34"/>
      <c r="S496" s="34"/>
    </row>
    <row r="497" spans="2:19">
      <c r="B497" s="5">
        <v>2003</v>
      </c>
      <c r="C497" s="34"/>
      <c r="D497" s="34"/>
      <c r="E497" s="34"/>
      <c r="F497" s="34"/>
      <c r="G497" s="34"/>
      <c r="H497" s="34"/>
      <c r="I497" s="34"/>
      <c r="J497" s="34"/>
      <c r="K497" s="34"/>
      <c r="L497" s="34"/>
      <c r="M497" s="34"/>
      <c r="N497" s="34"/>
      <c r="O497" s="34"/>
      <c r="P497" s="34"/>
      <c r="Q497" s="34"/>
      <c r="R497" s="34"/>
      <c r="S497" s="34"/>
    </row>
    <row r="498" spans="2:19">
      <c r="B498" s="5">
        <v>2002</v>
      </c>
      <c r="C498" s="34"/>
      <c r="D498" s="34"/>
      <c r="E498" s="34"/>
      <c r="F498" s="34"/>
      <c r="G498" s="34"/>
      <c r="H498" s="34"/>
      <c r="I498" s="34"/>
      <c r="J498" s="34"/>
      <c r="K498" s="34"/>
      <c r="L498" s="34"/>
      <c r="M498" s="34"/>
      <c r="N498" s="34"/>
      <c r="O498" s="34"/>
      <c r="P498" s="34"/>
      <c r="Q498" s="34"/>
      <c r="R498" s="34"/>
      <c r="S498" s="34"/>
    </row>
    <row r="499" spans="2:19">
      <c r="B499" s="5">
        <v>2001</v>
      </c>
      <c r="C499" s="34"/>
      <c r="D499" s="34"/>
      <c r="E499" s="34"/>
      <c r="F499" s="34"/>
      <c r="G499" s="34"/>
      <c r="H499" s="34"/>
      <c r="I499" s="34"/>
      <c r="J499" s="34"/>
      <c r="K499" s="34"/>
      <c r="L499" s="34"/>
      <c r="M499" s="34"/>
      <c r="N499" s="34"/>
      <c r="O499" s="34"/>
      <c r="P499" s="34"/>
      <c r="Q499" s="34"/>
      <c r="R499" s="34"/>
      <c r="S499" s="34"/>
    </row>
    <row r="500" spans="2:19">
      <c r="B500" s="5">
        <v>2000</v>
      </c>
      <c r="C500" s="34"/>
      <c r="D500" s="34"/>
      <c r="E500" s="34"/>
      <c r="F500" s="34"/>
      <c r="G500" s="34"/>
      <c r="H500" s="34"/>
      <c r="I500" s="34"/>
      <c r="J500" s="34"/>
      <c r="K500" s="34"/>
      <c r="L500" s="34"/>
      <c r="M500" s="34"/>
      <c r="N500" s="34"/>
      <c r="O500" s="34"/>
      <c r="P500" s="34"/>
      <c r="Q500" s="34"/>
      <c r="R500" s="34"/>
      <c r="S500" s="34"/>
    </row>
    <row r="501" spans="2:19">
      <c r="B501" s="5">
        <v>1999</v>
      </c>
      <c r="C501" s="34"/>
      <c r="D501" s="34"/>
      <c r="E501" s="34"/>
      <c r="F501" s="34"/>
      <c r="G501" s="34"/>
      <c r="H501" s="34"/>
      <c r="I501" s="34"/>
      <c r="J501" s="34"/>
      <c r="K501" s="34"/>
      <c r="L501" s="34"/>
      <c r="M501" s="34"/>
      <c r="N501" s="34"/>
      <c r="O501" s="34"/>
      <c r="P501" s="34"/>
      <c r="Q501" s="34"/>
      <c r="R501" s="34"/>
      <c r="S501" s="34"/>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186</v>
      </c>
      <c r="B571" s="6" t="s">
        <v>181</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64"/>
      <c r="B572" s="6"/>
      <c r="C572" s="7"/>
      <c r="D572" s="7"/>
      <c r="E572" s="7"/>
      <c r="F572" s="7"/>
      <c r="G572" s="7"/>
      <c r="H572" s="7"/>
      <c r="I572" s="7"/>
      <c r="J572" s="7"/>
      <c r="K572" s="7"/>
      <c r="L572" s="7"/>
      <c r="M572" s="9"/>
    </row>
    <row r="573" spans="1:19">
      <c r="A573" s="65" t="s">
        <v>187</v>
      </c>
      <c r="B573" s="5">
        <v>2022</v>
      </c>
      <c r="C573" s="33"/>
      <c r="D573" s="33"/>
      <c r="E573" s="33"/>
      <c r="F573" s="33"/>
      <c r="G573" s="33"/>
      <c r="H573" s="33"/>
      <c r="I573" s="33"/>
      <c r="J573" s="33"/>
      <c r="K573" s="33"/>
      <c r="L573" s="33"/>
      <c r="M573" s="33"/>
      <c r="N573" s="33"/>
      <c r="O573" s="33"/>
      <c r="P573" s="33"/>
      <c r="Q573" s="33"/>
      <c r="R573" s="62"/>
      <c r="S573" s="34"/>
    </row>
    <row r="574" spans="1:19">
      <c r="A574" s="35"/>
      <c r="B574" s="5">
        <v>2021</v>
      </c>
      <c r="C574" s="33"/>
      <c r="D574" s="33"/>
      <c r="E574" s="33"/>
      <c r="F574" s="33"/>
      <c r="G574" s="33"/>
      <c r="H574" s="33"/>
      <c r="I574" s="33"/>
      <c r="J574" s="33"/>
      <c r="K574" s="33"/>
      <c r="L574" s="33"/>
      <c r="M574" s="33"/>
      <c r="N574" s="33"/>
      <c r="O574" s="33"/>
      <c r="P574" s="33"/>
      <c r="Q574" s="33"/>
      <c r="R574" s="34"/>
      <c r="S574" s="34"/>
    </row>
    <row r="575" spans="1:19">
      <c r="B575" s="5">
        <v>2020</v>
      </c>
      <c r="C575" s="33"/>
      <c r="D575" s="33"/>
      <c r="E575" s="33"/>
      <c r="F575" s="33"/>
      <c r="G575" s="33"/>
      <c r="H575" s="33"/>
      <c r="I575" s="33"/>
      <c r="J575" s="33"/>
      <c r="K575" s="33"/>
      <c r="L575" s="33"/>
      <c r="M575" s="33"/>
      <c r="N575" s="33"/>
      <c r="O575" s="33"/>
      <c r="P575" s="33"/>
      <c r="Q575" s="34"/>
      <c r="R575" s="34"/>
      <c r="S575" s="34"/>
    </row>
    <row r="576" spans="1:19">
      <c r="A576" s="37"/>
      <c r="B576" s="5">
        <v>2019</v>
      </c>
      <c r="C576" s="33"/>
      <c r="D576" s="33"/>
      <c r="E576" s="33"/>
      <c r="F576" s="33"/>
      <c r="G576" s="33"/>
      <c r="H576" s="33"/>
      <c r="I576" s="33"/>
      <c r="J576" s="33"/>
      <c r="K576" s="33"/>
      <c r="L576" s="33"/>
      <c r="M576" s="33"/>
      <c r="N576" s="33"/>
      <c r="O576" s="33"/>
      <c r="P576" s="34"/>
      <c r="Q576" s="34"/>
      <c r="R576" s="34"/>
      <c r="S576" s="34"/>
    </row>
    <row r="577" spans="1:19">
      <c r="A577" s="37"/>
      <c r="B577" s="5">
        <v>2018</v>
      </c>
      <c r="C577" s="33"/>
      <c r="D577" s="33"/>
      <c r="E577" s="33"/>
      <c r="F577" s="33"/>
      <c r="G577" s="33"/>
      <c r="H577" s="33"/>
      <c r="I577" s="33"/>
      <c r="J577" s="33"/>
      <c r="K577" s="33"/>
      <c r="L577" s="33"/>
      <c r="M577" s="33"/>
      <c r="N577" s="33"/>
      <c r="O577" s="34"/>
      <c r="P577" s="34"/>
      <c r="Q577" s="34"/>
      <c r="R577" s="34"/>
      <c r="S577" s="34"/>
    </row>
    <row r="578" spans="1:19">
      <c r="A578" s="37"/>
      <c r="B578" s="5">
        <v>2017</v>
      </c>
      <c r="C578" s="33"/>
      <c r="D578" s="33"/>
      <c r="E578" s="33"/>
      <c r="F578" s="33"/>
      <c r="G578" s="33"/>
      <c r="H578" s="33"/>
      <c r="I578" s="33"/>
      <c r="J578" s="33"/>
      <c r="K578" s="33"/>
      <c r="L578" s="33"/>
      <c r="M578" s="33"/>
      <c r="N578" s="34"/>
      <c r="O578" s="34"/>
      <c r="P578" s="34"/>
      <c r="Q578" s="34"/>
      <c r="R578" s="34"/>
      <c r="S578" s="34"/>
    </row>
    <row r="579" spans="1:19">
      <c r="B579" s="5">
        <v>2016</v>
      </c>
      <c r="C579" s="33"/>
      <c r="D579" s="33"/>
      <c r="E579" s="33"/>
      <c r="F579" s="33"/>
      <c r="G579" s="33"/>
      <c r="H579" s="33"/>
      <c r="I579" s="33"/>
      <c r="J579" s="33"/>
      <c r="K579" s="33"/>
      <c r="L579" s="33"/>
      <c r="M579" s="34"/>
      <c r="N579" s="34"/>
      <c r="O579" s="34"/>
      <c r="P579" s="34"/>
      <c r="Q579" s="34"/>
      <c r="R579" s="34"/>
      <c r="S579" s="34"/>
    </row>
    <row r="580" spans="1:19">
      <c r="B580" s="5">
        <v>2015</v>
      </c>
      <c r="C580" s="33"/>
      <c r="D580" s="33"/>
      <c r="E580" s="33"/>
      <c r="F580" s="33"/>
      <c r="G580" s="33"/>
      <c r="H580" s="33"/>
      <c r="I580" s="33"/>
      <c r="J580" s="33"/>
      <c r="K580" s="33"/>
      <c r="L580" s="34"/>
      <c r="M580" s="34"/>
      <c r="N580" s="34"/>
      <c r="O580" s="34"/>
      <c r="P580" s="34"/>
      <c r="Q580" s="34"/>
      <c r="R580" s="34"/>
      <c r="S580" s="34"/>
    </row>
    <row r="581" spans="1:19">
      <c r="B581" s="5">
        <v>2014</v>
      </c>
      <c r="C581" s="33"/>
      <c r="D581" s="33"/>
      <c r="E581" s="33"/>
      <c r="F581" s="33"/>
      <c r="G581" s="33"/>
      <c r="H581" s="33"/>
      <c r="I581" s="33"/>
      <c r="J581" s="33"/>
      <c r="K581" s="34"/>
      <c r="L581" s="34"/>
      <c r="M581" s="34"/>
      <c r="N581" s="34"/>
      <c r="O581" s="34"/>
      <c r="P581" s="34"/>
      <c r="Q581" s="34"/>
      <c r="R581" s="34"/>
      <c r="S581" s="34"/>
    </row>
    <row r="582" spans="1:19">
      <c r="B582" s="5">
        <v>2013</v>
      </c>
      <c r="C582" s="33"/>
      <c r="D582" s="33"/>
      <c r="E582" s="33"/>
      <c r="F582" s="33"/>
      <c r="G582" s="33"/>
      <c r="H582" s="33"/>
      <c r="I582" s="33"/>
      <c r="J582" s="34"/>
      <c r="K582" s="34"/>
      <c r="L582" s="34"/>
      <c r="M582" s="34"/>
      <c r="N582" s="34"/>
      <c r="O582" s="34"/>
      <c r="P582" s="34"/>
      <c r="Q582" s="34"/>
      <c r="R582" s="34"/>
      <c r="S582" s="34"/>
    </row>
    <row r="583" spans="1:19">
      <c r="B583" s="5">
        <v>2012</v>
      </c>
      <c r="C583" s="33"/>
      <c r="D583" s="33"/>
      <c r="E583" s="33"/>
      <c r="F583" s="33"/>
      <c r="G583" s="33"/>
      <c r="H583" s="33"/>
      <c r="I583" s="34"/>
      <c r="J583" s="34"/>
      <c r="K583" s="34"/>
      <c r="L583" s="34"/>
      <c r="M583" s="34"/>
      <c r="N583" s="34"/>
      <c r="O583" s="34"/>
      <c r="P583" s="34"/>
      <c r="Q583" s="34"/>
      <c r="R583" s="34"/>
      <c r="S583" s="34"/>
    </row>
    <row r="584" spans="1:19">
      <c r="B584" s="5">
        <v>2011</v>
      </c>
      <c r="C584" s="33"/>
      <c r="D584" s="33"/>
      <c r="E584" s="33"/>
      <c r="F584" s="33"/>
      <c r="G584" s="33"/>
      <c r="H584" s="34"/>
      <c r="I584" s="34"/>
      <c r="J584" s="34"/>
      <c r="K584" s="34"/>
      <c r="L584" s="34"/>
      <c r="M584" s="34"/>
      <c r="N584" s="34"/>
      <c r="O584" s="34"/>
      <c r="P584" s="34"/>
      <c r="Q584" s="34"/>
      <c r="R584" s="34"/>
      <c r="S584" s="34"/>
    </row>
    <row r="585" spans="1:19">
      <c r="B585" s="5">
        <v>2010</v>
      </c>
      <c r="C585" s="33"/>
      <c r="D585" s="33"/>
      <c r="E585" s="33"/>
      <c r="F585" s="33"/>
      <c r="G585" s="34"/>
      <c r="H585" s="34"/>
      <c r="I585" s="34"/>
      <c r="J585" s="34"/>
      <c r="K585" s="34"/>
      <c r="L585" s="34"/>
      <c r="M585" s="34"/>
      <c r="N585" s="34"/>
      <c r="O585" s="34"/>
      <c r="P585" s="34"/>
      <c r="Q585" s="34"/>
      <c r="R585" s="34"/>
      <c r="S585" s="34"/>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34"/>
      <c r="F587" s="34"/>
      <c r="G587" s="34"/>
      <c r="H587" s="34"/>
      <c r="I587" s="34"/>
      <c r="J587" s="34"/>
      <c r="K587" s="34"/>
      <c r="L587" s="34"/>
      <c r="M587" s="34"/>
      <c r="N587" s="34"/>
      <c r="O587" s="34"/>
      <c r="P587" s="34"/>
      <c r="Q587" s="34"/>
      <c r="R587" s="34"/>
      <c r="S587" s="34"/>
    </row>
    <row r="588" spans="1:19">
      <c r="B588" s="5">
        <v>2007</v>
      </c>
      <c r="C588" s="33"/>
      <c r="D588" s="34"/>
      <c r="E588" s="34"/>
      <c r="F588" s="34"/>
      <c r="G588" s="34"/>
      <c r="H588" s="34"/>
      <c r="I588" s="34"/>
      <c r="J588" s="34"/>
      <c r="K588" s="34"/>
      <c r="L588" s="34"/>
      <c r="M588" s="34"/>
      <c r="N588" s="34"/>
      <c r="O588" s="34"/>
      <c r="P588" s="34"/>
      <c r="Q588" s="34"/>
      <c r="R588" s="34"/>
      <c r="S588" s="34"/>
    </row>
    <row r="589" spans="1:19">
      <c r="B589" s="5">
        <v>2006</v>
      </c>
      <c r="C589" s="34"/>
      <c r="D589" s="34"/>
      <c r="E589" s="34"/>
      <c r="F589" s="34"/>
      <c r="G589" s="34"/>
      <c r="H589" s="34"/>
      <c r="I589" s="34"/>
      <c r="J589" s="34"/>
      <c r="K589" s="34"/>
      <c r="L589" s="34"/>
      <c r="M589" s="34"/>
      <c r="N589" s="34"/>
      <c r="O589" s="34"/>
      <c r="P589" s="34"/>
      <c r="Q589" s="34"/>
      <c r="R589" s="34"/>
      <c r="S589" s="34"/>
    </row>
    <row r="590" spans="1:19">
      <c r="B590" s="5">
        <v>2005</v>
      </c>
      <c r="C590" s="34"/>
      <c r="D590" s="34"/>
      <c r="E590" s="34"/>
      <c r="F590" s="34"/>
      <c r="G590" s="34"/>
      <c r="H590" s="34"/>
      <c r="I590" s="34"/>
      <c r="J590" s="34"/>
      <c r="K590" s="34"/>
      <c r="L590" s="34"/>
      <c r="M590" s="34"/>
      <c r="N590" s="34"/>
      <c r="O590" s="34"/>
      <c r="P590" s="34"/>
      <c r="Q590" s="34"/>
      <c r="R590" s="34"/>
      <c r="S590" s="34"/>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34"/>
      <c r="D594" s="34"/>
      <c r="E594" s="34"/>
      <c r="F594" s="34"/>
      <c r="G594" s="34"/>
      <c r="H594" s="34"/>
      <c r="I594" s="34"/>
      <c r="J594" s="34"/>
      <c r="K594" s="34"/>
      <c r="L594" s="34"/>
      <c r="M594" s="34"/>
      <c r="N594" s="34"/>
      <c r="O594" s="34"/>
      <c r="P594" s="34"/>
      <c r="Q594" s="34"/>
      <c r="R594" s="34"/>
      <c r="S594" s="34"/>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187</v>
      </c>
      <c r="B666" s="6" t="s">
        <v>181</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4"/>
      <c r="B667" s="6"/>
      <c r="C667" s="7"/>
      <c r="D667" s="7"/>
      <c r="E667" s="7"/>
      <c r="F667" s="7"/>
      <c r="G667" s="7"/>
      <c r="H667" s="7"/>
      <c r="I667" s="7"/>
      <c r="J667" s="7"/>
      <c r="K667" s="7"/>
      <c r="L667" s="7"/>
      <c r="M667" s="9"/>
    </row>
    <row r="668" spans="1:19">
      <c r="A668" s="65" t="s">
        <v>188</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188</v>
      </c>
      <c r="B761" s="6" t="s">
        <v>181</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189</v>
      </c>
      <c r="B763" s="5">
        <v>2022</v>
      </c>
      <c r="C763" s="33"/>
      <c r="D763" s="33"/>
      <c r="E763" s="33"/>
      <c r="F763" s="33"/>
      <c r="G763" s="33"/>
      <c r="H763" s="33"/>
      <c r="I763" s="33"/>
      <c r="J763" s="33"/>
      <c r="K763" s="33"/>
      <c r="L763" s="33"/>
      <c r="M763" s="33"/>
      <c r="N763" s="33"/>
      <c r="O763" s="33"/>
      <c r="P763" s="33"/>
      <c r="Q763" s="33"/>
      <c r="R763" s="62"/>
      <c r="S763" s="34"/>
    </row>
    <row r="764" spans="1:19">
      <c r="A764" s="35"/>
      <c r="B764" s="5">
        <v>2021</v>
      </c>
      <c r="C764" s="33"/>
      <c r="D764" s="33"/>
      <c r="E764" s="33"/>
      <c r="F764" s="33"/>
      <c r="G764" s="33"/>
      <c r="H764" s="33"/>
      <c r="I764" s="33"/>
      <c r="J764" s="33"/>
      <c r="K764" s="33"/>
      <c r="L764" s="33"/>
      <c r="M764" s="33"/>
      <c r="N764" s="33"/>
      <c r="O764" s="33"/>
      <c r="P764" s="33"/>
      <c r="Q764" s="33"/>
      <c r="R764" s="34"/>
      <c r="S764" s="34"/>
    </row>
    <row r="765" spans="1:19">
      <c r="B765" s="5">
        <v>2020</v>
      </c>
      <c r="C765" s="33"/>
      <c r="D765" s="33"/>
      <c r="E765" s="33"/>
      <c r="F765" s="33"/>
      <c r="G765" s="33"/>
      <c r="H765" s="33"/>
      <c r="I765" s="33"/>
      <c r="J765" s="33"/>
      <c r="K765" s="33"/>
      <c r="L765" s="33"/>
      <c r="M765" s="33"/>
      <c r="N765" s="33"/>
      <c r="O765" s="33"/>
      <c r="P765" s="33"/>
      <c r="Q765" s="34"/>
      <c r="R765" s="34"/>
      <c r="S765" s="34"/>
    </row>
    <row r="766" spans="1:19">
      <c r="A766" s="37"/>
      <c r="B766" s="5">
        <v>2019</v>
      </c>
      <c r="C766" s="33"/>
      <c r="D766" s="33"/>
      <c r="E766" s="33"/>
      <c r="F766" s="33"/>
      <c r="G766" s="33"/>
      <c r="H766" s="33"/>
      <c r="I766" s="33"/>
      <c r="J766" s="33"/>
      <c r="K766" s="33"/>
      <c r="L766" s="33"/>
      <c r="M766" s="33"/>
      <c r="N766" s="33"/>
      <c r="O766" s="33"/>
      <c r="P766" s="34"/>
      <c r="Q766" s="34"/>
      <c r="R766" s="34"/>
      <c r="S766" s="34"/>
    </row>
    <row r="767" spans="1:19">
      <c r="A767" s="37"/>
      <c r="B767" s="5">
        <v>2018</v>
      </c>
      <c r="C767" s="33"/>
      <c r="D767" s="33"/>
      <c r="E767" s="33"/>
      <c r="F767" s="33"/>
      <c r="G767" s="33"/>
      <c r="H767" s="33"/>
      <c r="I767" s="33"/>
      <c r="J767" s="33"/>
      <c r="K767" s="33"/>
      <c r="L767" s="33"/>
      <c r="M767" s="33"/>
      <c r="N767" s="33"/>
      <c r="O767" s="34"/>
      <c r="P767" s="34"/>
      <c r="Q767" s="34"/>
      <c r="R767" s="34"/>
      <c r="S767" s="34"/>
    </row>
    <row r="768" spans="1:19">
      <c r="A768" s="37"/>
      <c r="B768" s="5">
        <v>2017</v>
      </c>
      <c r="C768" s="33"/>
      <c r="D768" s="33"/>
      <c r="E768" s="33"/>
      <c r="F768" s="33"/>
      <c r="G768" s="33"/>
      <c r="H768" s="33"/>
      <c r="I768" s="33"/>
      <c r="J768" s="33"/>
      <c r="K768" s="33"/>
      <c r="L768" s="33"/>
      <c r="M768" s="33"/>
      <c r="N768" s="34"/>
      <c r="O768" s="34"/>
      <c r="P768" s="34"/>
      <c r="Q768" s="34"/>
      <c r="R768" s="34"/>
      <c r="S768" s="34"/>
    </row>
    <row r="769" spans="2:19">
      <c r="B769" s="5">
        <v>2016</v>
      </c>
      <c r="C769" s="33"/>
      <c r="D769" s="33"/>
      <c r="E769" s="33"/>
      <c r="F769" s="33"/>
      <c r="G769" s="33"/>
      <c r="H769" s="33"/>
      <c r="I769" s="33"/>
      <c r="J769" s="33"/>
      <c r="K769" s="33"/>
      <c r="L769" s="33"/>
      <c r="M769" s="34"/>
      <c r="N769" s="34"/>
      <c r="O769" s="34"/>
      <c r="P769" s="34"/>
      <c r="Q769" s="34"/>
      <c r="R769" s="34"/>
      <c r="S769" s="34"/>
    </row>
    <row r="770" spans="2:19">
      <c r="B770" s="5">
        <v>2015</v>
      </c>
      <c r="C770" s="33"/>
      <c r="D770" s="33"/>
      <c r="E770" s="33"/>
      <c r="F770" s="33"/>
      <c r="G770" s="33"/>
      <c r="H770" s="33"/>
      <c r="I770" s="33"/>
      <c r="J770" s="33"/>
      <c r="K770" s="33"/>
      <c r="L770" s="34"/>
      <c r="M770" s="34"/>
      <c r="N770" s="34"/>
      <c r="O770" s="34"/>
      <c r="P770" s="34"/>
      <c r="Q770" s="34"/>
      <c r="R770" s="34"/>
      <c r="S770" s="34"/>
    </row>
    <row r="771" spans="2:19">
      <c r="B771" s="5">
        <v>2014</v>
      </c>
      <c r="C771" s="33"/>
      <c r="D771" s="33"/>
      <c r="E771" s="33"/>
      <c r="F771" s="33"/>
      <c r="G771" s="33"/>
      <c r="H771" s="33"/>
      <c r="I771" s="33"/>
      <c r="J771" s="33"/>
      <c r="K771" s="34"/>
      <c r="L771" s="34"/>
      <c r="M771" s="34"/>
      <c r="N771" s="34"/>
      <c r="O771" s="34"/>
      <c r="P771" s="34"/>
      <c r="Q771" s="34"/>
      <c r="R771" s="34"/>
      <c r="S771" s="34"/>
    </row>
    <row r="772" spans="2:19">
      <c r="B772" s="5">
        <v>2013</v>
      </c>
      <c r="C772" s="33"/>
      <c r="D772" s="33"/>
      <c r="E772" s="33"/>
      <c r="F772" s="33"/>
      <c r="G772" s="33"/>
      <c r="H772" s="33"/>
      <c r="I772" s="33"/>
      <c r="J772" s="34"/>
      <c r="K772" s="34"/>
      <c r="L772" s="34"/>
      <c r="M772" s="34"/>
      <c r="N772" s="34"/>
      <c r="O772" s="34"/>
      <c r="P772" s="34"/>
      <c r="Q772" s="34"/>
      <c r="R772" s="34"/>
      <c r="S772" s="34"/>
    </row>
    <row r="773" spans="2:19">
      <c r="B773" s="5">
        <v>2012</v>
      </c>
      <c r="C773" s="33"/>
      <c r="D773" s="33"/>
      <c r="E773" s="33"/>
      <c r="F773" s="33"/>
      <c r="G773" s="33"/>
      <c r="H773" s="33"/>
      <c r="I773" s="34"/>
      <c r="J773" s="34"/>
      <c r="K773" s="34"/>
      <c r="L773" s="34"/>
      <c r="M773" s="34"/>
      <c r="N773" s="34"/>
      <c r="O773" s="34"/>
      <c r="P773" s="34"/>
      <c r="Q773" s="34"/>
      <c r="R773" s="34"/>
      <c r="S773" s="34"/>
    </row>
    <row r="774" spans="2:19">
      <c r="B774" s="5">
        <v>2011</v>
      </c>
      <c r="C774" s="33"/>
      <c r="D774" s="33"/>
      <c r="E774" s="33"/>
      <c r="F774" s="33"/>
      <c r="G774" s="33"/>
      <c r="H774" s="34"/>
      <c r="I774" s="34"/>
      <c r="J774" s="34"/>
      <c r="K774" s="34"/>
      <c r="L774" s="34"/>
      <c r="M774" s="34"/>
      <c r="N774" s="34"/>
      <c r="O774" s="34"/>
      <c r="P774" s="34"/>
      <c r="Q774" s="34"/>
      <c r="R774" s="34"/>
      <c r="S774" s="34"/>
    </row>
    <row r="775" spans="2:19">
      <c r="B775" s="5">
        <v>2010</v>
      </c>
      <c r="C775" s="33"/>
      <c r="D775" s="33"/>
      <c r="E775" s="33"/>
      <c r="F775" s="33"/>
      <c r="G775" s="34"/>
      <c r="H775" s="34"/>
      <c r="I775" s="34"/>
      <c r="J775" s="34"/>
      <c r="K775" s="34"/>
      <c r="L775" s="34"/>
      <c r="M775" s="34"/>
      <c r="N775" s="34"/>
      <c r="O775" s="34"/>
      <c r="P775" s="34"/>
      <c r="Q775" s="34"/>
      <c r="R775" s="34"/>
      <c r="S775" s="34"/>
    </row>
    <row r="776" spans="2:19">
      <c r="B776" s="5">
        <v>2009</v>
      </c>
      <c r="C776" s="33"/>
      <c r="D776" s="33"/>
      <c r="E776" s="33"/>
      <c r="F776" s="34"/>
      <c r="G776" s="34"/>
      <c r="H776" s="34"/>
      <c r="I776" s="34"/>
      <c r="J776" s="34"/>
      <c r="K776" s="34"/>
      <c r="L776" s="34"/>
      <c r="M776" s="34"/>
      <c r="N776" s="34"/>
      <c r="O776" s="34"/>
      <c r="P776" s="34"/>
      <c r="Q776" s="34"/>
      <c r="R776" s="34"/>
      <c r="S776" s="34"/>
    </row>
    <row r="777" spans="2:19">
      <c r="B777" s="5">
        <v>2008</v>
      </c>
      <c r="C777" s="33"/>
      <c r="D777" s="33"/>
      <c r="E777" s="34"/>
      <c r="F777" s="34"/>
      <c r="G777" s="34"/>
      <c r="H777" s="34"/>
      <c r="I777" s="34"/>
      <c r="J777" s="34"/>
      <c r="K777" s="34"/>
      <c r="L777" s="34"/>
      <c r="M777" s="34"/>
      <c r="N777" s="34"/>
      <c r="O777" s="34"/>
      <c r="P777" s="34"/>
      <c r="Q777" s="34"/>
      <c r="R777" s="34"/>
      <c r="S777" s="34"/>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189</v>
      </c>
      <c r="B856" s="6" t="s">
        <v>181</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4"/>
      <c r="B857" s="6"/>
      <c r="C857" s="7"/>
      <c r="D857" s="7"/>
      <c r="E857" s="7"/>
      <c r="F857" s="7"/>
      <c r="G857" s="7"/>
      <c r="H857" s="7"/>
      <c r="I857" s="7"/>
      <c r="J857" s="7"/>
      <c r="K857" s="7"/>
      <c r="L857" s="7"/>
      <c r="M857" s="9"/>
    </row>
    <row r="858" spans="1:19">
      <c r="A858" s="65" t="s">
        <v>190</v>
      </c>
      <c r="B858" s="5">
        <v>2022</v>
      </c>
      <c r="C858" s="33"/>
      <c r="D858" s="33"/>
      <c r="E858" s="33"/>
      <c r="F858" s="33"/>
      <c r="G858" s="33"/>
      <c r="H858" s="33"/>
      <c r="I858" s="33"/>
      <c r="J858" s="33"/>
      <c r="K858" s="33"/>
      <c r="L858" s="33"/>
      <c r="M858" s="33"/>
      <c r="N858" s="33"/>
      <c r="O858" s="33"/>
      <c r="P858" s="33"/>
      <c r="Q858" s="33"/>
      <c r="R858" s="62"/>
      <c r="S858" s="34"/>
    </row>
    <row r="859" spans="1:19">
      <c r="A859" s="35"/>
      <c r="B859" s="5">
        <v>2021</v>
      </c>
      <c r="C859" s="33"/>
      <c r="D859" s="33"/>
      <c r="E859" s="33"/>
      <c r="F859" s="33"/>
      <c r="G859" s="33"/>
      <c r="H859" s="33"/>
      <c r="I859" s="33"/>
      <c r="J859" s="33"/>
      <c r="K859" s="33"/>
      <c r="L859" s="33"/>
      <c r="M859" s="33"/>
      <c r="N859" s="33"/>
      <c r="O859" s="33"/>
      <c r="P859" s="33"/>
      <c r="Q859" s="33"/>
      <c r="R859" s="34"/>
      <c r="S859" s="34"/>
    </row>
    <row r="860" spans="1:19">
      <c r="B860" s="5">
        <v>2020</v>
      </c>
      <c r="C860" s="33"/>
      <c r="D860" s="33"/>
      <c r="E860" s="33"/>
      <c r="F860" s="33"/>
      <c r="G860" s="33"/>
      <c r="H860" s="33"/>
      <c r="I860" s="33"/>
      <c r="J860" s="33"/>
      <c r="K860" s="33"/>
      <c r="L860" s="33"/>
      <c r="M860" s="33"/>
      <c r="N860" s="33"/>
      <c r="O860" s="33"/>
      <c r="P860" s="33"/>
      <c r="Q860" s="34"/>
      <c r="R860" s="34"/>
      <c r="S860" s="34"/>
    </row>
    <row r="861" spans="1:19">
      <c r="A861" s="37"/>
      <c r="B861" s="5">
        <v>2019</v>
      </c>
      <c r="C861" s="33"/>
      <c r="D861" s="33"/>
      <c r="E861" s="33"/>
      <c r="F861" s="33"/>
      <c r="G861" s="33"/>
      <c r="H861" s="33"/>
      <c r="I861" s="33"/>
      <c r="J861" s="33"/>
      <c r="K861" s="33"/>
      <c r="L861" s="33"/>
      <c r="M861" s="33"/>
      <c r="N861" s="33"/>
      <c r="O861" s="33"/>
      <c r="P861" s="34"/>
      <c r="Q861" s="34"/>
      <c r="R861" s="34"/>
      <c r="S861" s="34"/>
    </row>
    <row r="862" spans="1:19">
      <c r="A862" s="37"/>
      <c r="B862" s="5">
        <v>2018</v>
      </c>
      <c r="C862" s="33"/>
      <c r="D862" s="33"/>
      <c r="E862" s="33"/>
      <c r="F862" s="33"/>
      <c r="G862" s="33"/>
      <c r="H862" s="33"/>
      <c r="I862" s="33"/>
      <c r="J862" s="33"/>
      <c r="K862" s="33"/>
      <c r="L862" s="33"/>
      <c r="M862" s="33"/>
      <c r="N862" s="33"/>
      <c r="O862" s="34"/>
      <c r="P862" s="34"/>
      <c r="Q862" s="34"/>
      <c r="R862" s="34"/>
      <c r="S862" s="34"/>
    </row>
    <row r="863" spans="1:19">
      <c r="A863" s="37"/>
      <c r="B863" s="5">
        <v>2017</v>
      </c>
      <c r="C863" s="33"/>
      <c r="D863" s="33"/>
      <c r="E863" s="33"/>
      <c r="F863" s="33"/>
      <c r="G863" s="33"/>
      <c r="H863" s="33"/>
      <c r="I863" s="33"/>
      <c r="J863" s="33"/>
      <c r="K863" s="33"/>
      <c r="L863" s="33"/>
      <c r="M863" s="33"/>
      <c r="N863" s="34"/>
      <c r="O863" s="34"/>
      <c r="P863" s="34"/>
      <c r="Q863" s="34"/>
      <c r="R863" s="34"/>
      <c r="S863" s="34"/>
    </row>
    <row r="864" spans="1:19">
      <c r="B864" s="5">
        <v>2016</v>
      </c>
      <c r="C864" s="33"/>
      <c r="D864" s="33"/>
      <c r="E864" s="33"/>
      <c r="F864" s="33"/>
      <c r="G864" s="33"/>
      <c r="H864" s="33"/>
      <c r="I864" s="33"/>
      <c r="J864" s="33"/>
      <c r="K864" s="33"/>
      <c r="L864" s="33"/>
      <c r="M864" s="34"/>
      <c r="N864" s="34"/>
      <c r="O864" s="34"/>
      <c r="P864" s="34"/>
      <c r="Q864" s="34"/>
      <c r="R864" s="34"/>
      <c r="S864" s="34"/>
    </row>
    <row r="865" spans="2:19">
      <c r="B865" s="5">
        <v>2015</v>
      </c>
      <c r="C865" s="33"/>
      <c r="D865" s="33"/>
      <c r="E865" s="33"/>
      <c r="F865" s="33"/>
      <c r="G865" s="33"/>
      <c r="H865" s="33"/>
      <c r="I865" s="33"/>
      <c r="J865" s="33"/>
      <c r="K865" s="33"/>
      <c r="L865" s="34"/>
      <c r="M865" s="34"/>
      <c r="N865" s="34"/>
      <c r="O865" s="34"/>
      <c r="P865" s="34"/>
      <c r="Q865" s="34"/>
      <c r="R865" s="34"/>
      <c r="S865" s="34"/>
    </row>
    <row r="866" spans="2:19">
      <c r="B866" s="5">
        <v>2014</v>
      </c>
      <c r="C866" s="33"/>
      <c r="D866" s="33"/>
      <c r="E866" s="33"/>
      <c r="F866" s="33"/>
      <c r="G866" s="33"/>
      <c r="H866" s="33"/>
      <c r="I866" s="33"/>
      <c r="J866" s="33"/>
      <c r="K866" s="34"/>
      <c r="L866" s="34"/>
      <c r="M866" s="34"/>
      <c r="N866" s="34"/>
      <c r="O866" s="34"/>
      <c r="P866" s="34"/>
      <c r="Q866" s="34"/>
      <c r="R866" s="34"/>
      <c r="S866" s="34"/>
    </row>
    <row r="867" spans="2:19">
      <c r="B867" s="5">
        <v>2013</v>
      </c>
      <c r="C867" s="33"/>
      <c r="D867" s="33"/>
      <c r="E867" s="33"/>
      <c r="F867" s="33"/>
      <c r="G867" s="33"/>
      <c r="H867" s="33"/>
      <c r="I867" s="33"/>
      <c r="J867" s="34"/>
      <c r="K867" s="34"/>
      <c r="L867" s="34"/>
      <c r="M867" s="34"/>
      <c r="N867" s="34"/>
      <c r="O867" s="34"/>
      <c r="P867" s="34"/>
      <c r="Q867" s="34"/>
      <c r="R867" s="34"/>
      <c r="S867" s="34"/>
    </row>
    <row r="868" spans="2:19">
      <c r="B868" s="5">
        <v>2012</v>
      </c>
      <c r="C868" s="33"/>
      <c r="D868" s="33"/>
      <c r="E868" s="33"/>
      <c r="F868" s="33"/>
      <c r="G868" s="33"/>
      <c r="H868" s="33"/>
      <c r="I868" s="34"/>
      <c r="J868" s="34"/>
      <c r="K868" s="34"/>
      <c r="L868" s="34"/>
      <c r="M868" s="34"/>
      <c r="N868" s="34"/>
      <c r="O868" s="34"/>
      <c r="P868" s="34"/>
      <c r="Q868" s="34"/>
      <c r="R868" s="34"/>
      <c r="S868" s="34"/>
    </row>
    <row r="869" spans="2:19">
      <c r="B869" s="5">
        <v>2011</v>
      </c>
      <c r="C869" s="33"/>
      <c r="D869" s="33"/>
      <c r="E869" s="33"/>
      <c r="F869" s="33"/>
      <c r="G869" s="33"/>
      <c r="H869" s="34"/>
      <c r="I869" s="34"/>
      <c r="J869" s="34"/>
      <c r="K869" s="34"/>
      <c r="L869" s="34"/>
      <c r="M869" s="34"/>
      <c r="N869" s="34"/>
      <c r="O869" s="34"/>
      <c r="P869" s="34"/>
      <c r="Q869" s="34"/>
      <c r="R869" s="34"/>
      <c r="S869" s="34"/>
    </row>
    <row r="870" spans="2:19">
      <c r="B870" s="5">
        <v>2010</v>
      </c>
      <c r="C870" s="33"/>
      <c r="D870" s="33"/>
      <c r="E870" s="33"/>
      <c r="F870" s="33"/>
      <c r="G870" s="34"/>
      <c r="H870" s="34"/>
      <c r="I870" s="34"/>
      <c r="J870" s="34"/>
      <c r="K870" s="34"/>
      <c r="L870" s="34"/>
      <c r="M870" s="34"/>
      <c r="N870" s="34"/>
      <c r="O870" s="34"/>
      <c r="P870" s="34"/>
      <c r="Q870" s="34"/>
      <c r="R870" s="34"/>
      <c r="S870" s="34"/>
    </row>
    <row r="871" spans="2:19">
      <c r="B871" s="5">
        <v>2009</v>
      </c>
      <c r="C871" s="33"/>
      <c r="D871" s="33"/>
      <c r="E871" s="33"/>
      <c r="F871" s="34"/>
      <c r="G871" s="34"/>
      <c r="H871" s="34"/>
      <c r="I871" s="34"/>
      <c r="J871" s="34"/>
      <c r="K871" s="34"/>
      <c r="L871" s="34"/>
      <c r="M871" s="34"/>
      <c r="N871" s="34"/>
      <c r="O871" s="34"/>
      <c r="P871" s="34"/>
      <c r="Q871" s="34"/>
      <c r="R871" s="34"/>
      <c r="S871" s="34"/>
    </row>
    <row r="872" spans="2:19">
      <c r="B872" s="5">
        <v>2008</v>
      </c>
      <c r="C872" s="33"/>
      <c r="D872" s="33"/>
      <c r="E872" s="34"/>
      <c r="F872" s="34"/>
      <c r="G872" s="34"/>
      <c r="H872" s="34"/>
      <c r="I872" s="34"/>
      <c r="J872" s="34"/>
      <c r="K872" s="34"/>
      <c r="L872" s="34"/>
      <c r="M872" s="34"/>
      <c r="N872" s="34"/>
      <c r="O872" s="34"/>
      <c r="P872" s="34"/>
      <c r="Q872" s="34"/>
      <c r="R872" s="34"/>
      <c r="S872" s="34"/>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190</v>
      </c>
      <c r="B951" s="6" t="s">
        <v>181</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64"/>
      <c r="B952" s="6"/>
      <c r="C952" s="7"/>
      <c r="D952" s="7"/>
      <c r="E952" s="7"/>
      <c r="F952" s="7"/>
      <c r="G952" s="7"/>
      <c r="H952" s="7"/>
      <c r="I952" s="7"/>
      <c r="J952" s="7"/>
      <c r="K952" s="7"/>
      <c r="L952" s="7"/>
      <c r="M952" s="9"/>
    </row>
    <row r="953" spans="1:19">
      <c r="A953" s="65" t="s">
        <v>191</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191</v>
      </c>
      <c r="B1046" s="6" t="s">
        <v>181</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4"/>
      <c r="B1047" s="6"/>
      <c r="C1047" s="7"/>
      <c r="D1047" s="7"/>
      <c r="E1047" s="7"/>
      <c r="F1047" s="7"/>
      <c r="G1047" s="7"/>
      <c r="H1047" s="7"/>
      <c r="I1047" s="7"/>
      <c r="J1047" s="7"/>
      <c r="K1047" s="7"/>
      <c r="L1047" s="7"/>
      <c r="M1047" s="9"/>
    </row>
    <row r="1048" spans="1:19">
      <c r="A1048" s="65" t="s">
        <v>192</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192</v>
      </c>
      <c r="B1141" s="6" t="s">
        <v>181</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193</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193</v>
      </c>
      <c r="B1236" s="6" t="s">
        <v>181</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194</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194</v>
      </c>
      <c r="B1331" s="6" t="s">
        <v>181</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195</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195</v>
      </c>
      <c r="B1426" s="6" t="s">
        <v>181</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196</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196</v>
      </c>
      <c r="B1521" s="6" t="s">
        <v>181</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197</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197</v>
      </c>
      <c r="B1616" s="6" t="s">
        <v>181</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198</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198</v>
      </c>
      <c r="B1711" s="6" t="s">
        <v>181</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199</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199</v>
      </c>
      <c r="B1806" s="6" t="s">
        <v>181</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200</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200</v>
      </c>
      <c r="B1901" s="6" t="s">
        <v>181</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201</v>
      </c>
      <c r="B1903" s="5">
        <v>2022</v>
      </c>
      <c r="C1903" s="33"/>
      <c r="D1903" s="33"/>
      <c r="E1903" s="33"/>
      <c r="F1903" s="33"/>
      <c r="G1903" s="33"/>
      <c r="H1903" s="33"/>
      <c r="I1903" s="33"/>
      <c r="J1903" s="33"/>
      <c r="K1903" s="33"/>
      <c r="L1903" s="33"/>
      <c r="M1903" s="33"/>
      <c r="N1903" s="33"/>
      <c r="O1903" s="33"/>
      <c r="P1903" s="33"/>
      <c r="Q1903" s="33"/>
      <c r="R1903" s="62"/>
      <c r="S1903" s="34"/>
    </row>
    <row r="1904" spans="1:19">
      <c r="A1904" s="35"/>
      <c r="B1904" s="5">
        <v>2021</v>
      </c>
      <c r="C1904" s="33"/>
      <c r="D1904" s="33"/>
      <c r="E1904" s="33"/>
      <c r="F1904" s="33"/>
      <c r="G1904" s="33"/>
      <c r="H1904" s="33"/>
      <c r="I1904" s="33"/>
      <c r="J1904" s="33"/>
      <c r="K1904" s="33"/>
      <c r="L1904" s="33"/>
      <c r="M1904" s="33"/>
      <c r="N1904" s="33"/>
      <c r="O1904" s="33"/>
      <c r="P1904" s="33"/>
      <c r="Q1904" s="33"/>
      <c r="R1904" s="34"/>
      <c r="S1904" s="34"/>
    </row>
    <row r="1905" spans="1:19">
      <c r="B1905" s="5">
        <v>2020</v>
      </c>
      <c r="C1905" s="33"/>
      <c r="D1905" s="33"/>
      <c r="E1905" s="33"/>
      <c r="F1905" s="33"/>
      <c r="G1905" s="33"/>
      <c r="H1905" s="33"/>
      <c r="I1905" s="33"/>
      <c r="J1905" s="33"/>
      <c r="K1905" s="33"/>
      <c r="L1905" s="33"/>
      <c r="M1905" s="33"/>
      <c r="N1905" s="33"/>
      <c r="O1905" s="33"/>
      <c r="P1905" s="33"/>
      <c r="Q1905" s="34"/>
      <c r="R1905" s="34"/>
      <c r="S1905" s="34"/>
    </row>
    <row r="1906" spans="1:19">
      <c r="A1906" s="37"/>
      <c r="B1906" s="5">
        <v>2019</v>
      </c>
      <c r="C1906" s="33"/>
      <c r="D1906" s="33"/>
      <c r="E1906" s="33"/>
      <c r="F1906" s="33"/>
      <c r="G1906" s="33"/>
      <c r="H1906" s="33"/>
      <c r="I1906" s="33"/>
      <c r="J1906" s="33"/>
      <c r="K1906" s="33"/>
      <c r="L1906" s="33"/>
      <c r="M1906" s="33"/>
      <c r="N1906" s="33"/>
      <c r="O1906" s="33"/>
      <c r="P1906" s="34"/>
      <c r="Q1906" s="34"/>
      <c r="R1906" s="34"/>
      <c r="S1906" s="34"/>
    </row>
    <row r="1907" spans="1:19">
      <c r="A1907" s="37"/>
      <c r="B1907" s="5">
        <v>2018</v>
      </c>
      <c r="C1907" s="33"/>
      <c r="D1907" s="33"/>
      <c r="E1907" s="33"/>
      <c r="F1907" s="33"/>
      <c r="G1907" s="33"/>
      <c r="H1907" s="33"/>
      <c r="I1907" s="33"/>
      <c r="J1907" s="33"/>
      <c r="K1907" s="33"/>
      <c r="L1907" s="33"/>
      <c r="M1907" s="33"/>
      <c r="N1907" s="33"/>
      <c r="O1907" s="34"/>
      <c r="P1907" s="34"/>
      <c r="Q1907" s="34"/>
      <c r="R1907" s="34"/>
      <c r="S1907" s="34"/>
    </row>
    <row r="1908" spans="1:19">
      <c r="A1908" s="37"/>
      <c r="B1908" s="5">
        <v>2017</v>
      </c>
      <c r="C1908" s="33"/>
      <c r="D1908" s="33"/>
      <c r="E1908" s="33"/>
      <c r="F1908" s="33"/>
      <c r="G1908" s="33"/>
      <c r="H1908" s="33"/>
      <c r="I1908" s="33"/>
      <c r="J1908" s="33"/>
      <c r="K1908" s="33"/>
      <c r="L1908" s="33"/>
      <c r="M1908" s="33"/>
      <c r="N1908" s="34"/>
      <c r="O1908" s="34"/>
      <c r="P1908" s="34"/>
      <c r="Q1908" s="34"/>
      <c r="R1908" s="34"/>
      <c r="S1908" s="34"/>
    </row>
    <row r="1909" spans="1:19">
      <c r="B1909" s="5">
        <v>2016</v>
      </c>
      <c r="C1909" s="33"/>
      <c r="D1909" s="33"/>
      <c r="E1909" s="33"/>
      <c r="F1909" s="33"/>
      <c r="G1909" s="33"/>
      <c r="H1909" s="33"/>
      <c r="I1909" s="33"/>
      <c r="J1909" s="33"/>
      <c r="K1909" s="33"/>
      <c r="L1909" s="33"/>
      <c r="M1909" s="34"/>
      <c r="N1909" s="34"/>
      <c r="O1909" s="34"/>
      <c r="P1909" s="34"/>
      <c r="Q1909" s="34"/>
      <c r="R1909" s="34"/>
      <c r="S1909" s="34"/>
    </row>
    <row r="1910" spans="1:19">
      <c r="B1910" s="5">
        <v>2015</v>
      </c>
      <c r="C1910" s="33"/>
      <c r="D1910" s="33"/>
      <c r="E1910" s="33"/>
      <c r="F1910" s="33"/>
      <c r="G1910" s="33"/>
      <c r="H1910" s="33"/>
      <c r="I1910" s="33"/>
      <c r="J1910" s="33"/>
      <c r="K1910" s="33"/>
      <c r="L1910" s="34"/>
      <c r="M1910" s="34"/>
      <c r="N1910" s="34"/>
      <c r="O1910" s="34"/>
      <c r="P1910" s="34"/>
      <c r="Q1910" s="34"/>
      <c r="R1910" s="34"/>
      <c r="S1910" s="34"/>
    </row>
    <row r="1911" spans="1:19">
      <c r="B1911" s="5">
        <v>2014</v>
      </c>
      <c r="C1911" s="33"/>
      <c r="D1911" s="33"/>
      <c r="E1911" s="33"/>
      <c r="F1911" s="33"/>
      <c r="G1911" s="33"/>
      <c r="H1911" s="33"/>
      <c r="I1911" s="33"/>
      <c r="J1911" s="33"/>
      <c r="K1911" s="34"/>
      <c r="L1911" s="34"/>
      <c r="M1911" s="34"/>
      <c r="N1911" s="34"/>
      <c r="O1911" s="34"/>
      <c r="P1911" s="34"/>
      <c r="Q1911" s="34"/>
      <c r="R1911" s="34"/>
      <c r="S1911" s="34"/>
    </row>
    <row r="1912" spans="1:19">
      <c r="B1912" s="5">
        <v>2013</v>
      </c>
      <c r="C1912" s="33"/>
      <c r="D1912" s="33"/>
      <c r="E1912" s="33"/>
      <c r="F1912" s="33"/>
      <c r="G1912" s="33"/>
      <c r="H1912" s="33"/>
      <c r="I1912" s="33"/>
      <c r="J1912" s="34"/>
      <c r="K1912" s="34"/>
      <c r="L1912" s="34"/>
      <c r="M1912" s="34"/>
      <c r="N1912" s="34"/>
      <c r="O1912" s="34"/>
      <c r="P1912" s="34"/>
      <c r="Q1912" s="34"/>
      <c r="R1912" s="34"/>
      <c r="S1912" s="34"/>
    </row>
    <row r="1913" spans="1:19">
      <c r="B1913" s="5">
        <v>2012</v>
      </c>
      <c r="C1913" s="33"/>
      <c r="D1913" s="33"/>
      <c r="E1913" s="33"/>
      <c r="F1913" s="33"/>
      <c r="G1913" s="33"/>
      <c r="H1913" s="33"/>
      <c r="I1913" s="34"/>
      <c r="J1913" s="34"/>
      <c r="K1913" s="34"/>
      <c r="L1913" s="34"/>
      <c r="M1913" s="34"/>
      <c r="N1913" s="34"/>
      <c r="O1913" s="34"/>
      <c r="P1913" s="34"/>
      <c r="Q1913" s="34"/>
      <c r="R1913" s="34"/>
      <c r="S1913" s="34"/>
    </row>
    <row r="1914" spans="1:19">
      <c r="B1914" s="5">
        <v>2011</v>
      </c>
      <c r="C1914" s="33"/>
      <c r="D1914" s="33"/>
      <c r="E1914" s="33"/>
      <c r="F1914" s="33"/>
      <c r="G1914" s="33"/>
      <c r="H1914" s="34"/>
      <c r="I1914" s="34"/>
      <c r="J1914" s="34"/>
      <c r="K1914" s="34"/>
      <c r="L1914" s="34"/>
      <c r="M1914" s="34"/>
      <c r="N1914" s="34"/>
      <c r="O1914" s="34"/>
      <c r="P1914" s="34"/>
      <c r="Q1914" s="34"/>
      <c r="R1914" s="34"/>
      <c r="S1914" s="34"/>
    </row>
    <row r="1915" spans="1:19">
      <c r="B1915" s="5">
        <v>2010</v>
      </c>
      <c r="C1915" s="33"/>
      <c r="D1915" s="33"/>
      <c r="E1915" s="33"/>
      <c r="F1915" s="33"/>
      <c r="G1915" s="34"/>
      <c r="H1915" s="34"/>
      <c r="I1915" s="34"/>
      <c r="J1915" s="34"/>
      <c r="K1915" s="34"/>
      <c r="L1915" s="34"/>
      <c r="M1915" s="34"/>
      <c r="N1915" s="34"/>
      <c r="O1915" s="34"/>
      <c r="P1915" s="34"/>
      <c r="Q1915" s="34"/>
      <c r="R1915" s="34"/>
      <c r="S1915" s="34"/>
    </row>
    <row r="1916" spans="1:19">
      <c r="B1916" s="5">
        <v>2009</v>
      </c>
      <c r="C1916" s="33"/>
      <c r="D1916" s="33"/>
      <c r="E1916" s="33"/>
      <c r="F1916" s="34"/>
      <c r="G1916" s="34"/>
      <c r="H1916" s="34"/>
      <c r="I1916" s="34"/>
      <c r="J1916" s="34"/>
      <c r="K1916" s="34"/>
      <c r="L1916" s="34"/>
      <c r="M1916" s="34"/>
      <c r="N1916" s="34"/>
      <c r="O1916" s="34"/>
      <c r="P1916" s="34"/>
      <c r="Q1916" s="34"/>
      <c r="R1916" s="34"/>
      <c r="S1916" s="34"/>
    </row>
    <row r="1917" spans="1:19">
      <c r="B1917" s="5">
        <v>2008</v>
      </c>
      <c r="C1917" s="33"/>
      <c r="D1917" s="33"/>
      <c r="E1917" s="34"/>
      <c r="F1917" s="34"/>
      <c r="G1917" s="34"/>
      <c r="H1917" s="34"/>
      <c r="I1917" s="34"/>
      <c r="J1917" s="34"/>
      <c r="K1917" s="34"/>
      <c r="L1917" s="34"/>
      <c r="M1917" s="34"/>
      <c r="N1917" s="34"/>
      <c r="O1917" s="34"/>
      <c r="P1917" s="34"/>
      <c r="Q1917" s="34"/>
      <c r="R1917" s="34"/>
      <c r="S1917" s="34"/>
    </row>
    <row r="1918" spans="1:19">
      <c r="B1918" s="5">
        <v>2007</v>
      </c>
      <c r="C1918" s="33"/>
      <c r="D1918" s="34"/>
      <c r="E1918" s="34"/>
      <c r="F1918" s="34"/>
      <c r="G1918" s="34"/>
      <c r="H1918" s="34"/>
      <c r="I1918" s="34"/>
      <c r="J1918" s="34"/>
      <c r="K1918" s="34"/>
      <c r="L1918" s="34"/>
      <c r="M1918" s="34"/>
      <c r="N1918" s="34"/>
      <c r="O1918" s="34"/>
      <c r="P1918" s="34"/>
      <c r="Q1918" s="34"/>
      <c r="R1918" s="34"/>
      <c r="S1918" s="34"/>
    </row>
    <row r="1919" spans="1:19">
      <c r="B1919" s="5">
        <v>2006</v>
      </c>
      <c r="C1919" s="34"/>
      <c r="D1919" s="34"/>
      <c r="E1919" s="34"/>
      <c r="F1919" s="34"/>
      <c r="G1919" s="34"/>
      <c r="H1919" s="34"/>
      <c r="I1919" s="34"/>
      <c r="J1919" s="34"/>
      <c r="K1919" s="34"/>
      <c r="L1919" s="34"/>
      <c r="M1919" s="34"/>
      <c r="N1919" s="34"/>
      <c r="O1919" s="34"/>
      <c r="P1919" s="34"/>
      <c r="Q1919" s="34"/>
      <c r="R1919" s="34"/>
      <c r="S1919" s="34"/>
    </row>
    <row r="1920" spans="1:19">
      <c r="B1920" s="5">
        <v>2005</v>
      </c>
      <c r="C1920" s="34"/>
      <c r="D1920" s="34"/>
      <c r="E1920" s="34"/>
      <c r="F1920" s="34"/>
      <c r="G1920" s="34"/>
      <c r="H1920" s="34"/>
      <c r="I1920" s="34"/>
      <c r="J1920" s="34"/>
      <c r="K1920" s="34"/>
      <c r="L1920" s="34"/>
      <c r="M1920" s="34"/>
      <c r="N1920" s="34"/>
      <c r="O1920" s="34"/>
      <c r="P1920" s="34"/>
      <c r="Q1920" s="34"/>
      <c r="R1920" s="34"/>
      <c r="S1920" s="34"/>
    </row>
    <row r="1921" spans="2:19">
      <c r="B1921" s="5">
        <v>2004</v>
      </c>
      <c r="C1921" s="34"/>
      <c r="D1921" s="34"/>
      <c r="E1921" s="34"/>
      <c r="F1921" s="34"/>
      <c r="G1921" s="34"/>
      <c r="H1921" s="34"/>
      <c r="I1921" s="34"/>
      <c r="J1921" s="34"/>
      <c r="K1921" s="34"/>
      <c r="L1921" s="34"/>
      <c r="M1921" s="34"/>
      <c r="N1921" s="34"/>
      <c r="O1921" s="34"/>
      <c r="P1921" s="34"/>
      <c r="Q1921" s="34"/>
      <c r="R1921" s="34"/>
      <c r="S1921" s="34"/>
    </row>
    <row r="1922" spans="2:19">
      <c r="B1922" s="5">
        <v>2003</v>
      </c>
      <c r="C1922" s="34"/>
      <c r="D1922" s="34"/>
      <c r="E1922" s="34"/>
      <c r="F1922" s="34"/>
      <c r="G1922" s="34"/>
      <c r="H1922" s="34"/>
      <c r="I1922" s="34"/>
      <c r="J1922" s="34"/>
      <c r="K1922" s="34"/>
      <c r="L1922" s="34"/>
      <c r="M1922" s="34"/>
      <c r="N1922" s="34"/>
      <c r="O1922" s="34"/>
      <c r="P1922" s="34"/>
      <c r="Q1922" s="34"/>
      <c r="R1922" s="34"/>
      <c r="S1922" s="34"/>
    </row>
    <row r="1923" spans="2:19">
      <c r="B1923" s="5">
        <v>2002</v>
      </c>
      <c r="C1923" s="34"/>
      <c r="D1923" s="34"/>
      <c r="E1923" s="34"/>
      <c r="F1923" s="34"/>
      <c r="G1923" s="34"/>
      <c r="H1923" s="34"/>
      <c r="I1923" s="34"/>
      <c r="J1923" s="34"/>
      <c r="K1923" s="34"/>
      <c r="L1923" s="34"/>
      <c r="M1923" s="34"/>
      <c r="N1923" s="34"/>
      <c r="O1923" s="34"/>
      <c r="P1923" s="34"/>
      <c r="Q1923" s="34"/>
      <c r="R1923" s="34"/>
      <c r="S1923" s="34"/>
    </row>
    <row r="1924" spans="2:19">
      <c r="B1924" s="5">
        <v>2001</v>
      </c>
      <c r="C1924" s="34"/>
      <c r="D1924" s="34"/>
      <c r="E1924" s="34"/>
      <c r="F1924" s="34"/>
      <c r="G1924" s="34"/>
      <c r="H1924" s="34"/>
      <c r="I1924" s="34"/>
      <c r="J1924" s="34"/>
      <c r="K1924" s="34"/>
      <c r="L1924" s="34"/>
      <c r="M1924" s="34"/>
      <c r="N1924" s="34"/>
      <c r="O1924" s="34"/>
      <c r="P1924" s="34"/>
      <c r="Q1924" s="34"/>
      <c r="R1924" s="34"/>
      <c r="S1924" s="34"/>
    </row>
    <row r="1925" spans="2:19">
      <c r="B1925" s="5">
        <v>2000</v>
      </c>
      <c r="C1925" s="34"/>
      <c r="D1925" s="34"/>
      <c r="E1925" s="34"/>
      <c r="F1925" s="34"/>
      <c r="G1925" s="34"/>
      <c r="H1925" s="34"/>
      <c r="I1925" s="34"/>
      <c r="J1925" s="34"/>
      <c r="K1925" s="34"/>
      <c r="L1925" s="34"/>
      <c r="M1925" s="34"/>
      <c r="N1925" s="34"/>
      <c r="O1925" s="34"/>
      <c r="P1925" s="34"/>
      <c r="Q1925" s="34"/>
      <c r="R1925" s="34"/>
      <c r="S1925" s="34"/>
    </row>
    <row r="1926" spans="2:19">
      <c r="B1926" s="5">
        <v>1999</v>
      </c>
      <c r="C1926" s="34"/>
      <c r="D1926" s="34"/>
      <c r="E1926" s="34"/>
      <c r="F1926" s="34"/>
      <c r="G1926" s="34"/>
      <c r="H1926" s="34"/>
      <c r="I1926" s="34"/>
      <c r="J1926" s="34"/>
      <c r="K1926" s="34"/>
      <c r="L1926" s="34"/>
      <c r="M1926" s="34"/>
      <c r="N1926" s="34"/>
      <c r="O1926" s="34"/>
      <c r="P1926" s="34"/>
      <c r="Q1926" s="34"/>
      <c r="R1926" s="34"/>
      <c r="S1926" s="34"/>
    </row>
    <row r="1927" spans="2:19">
      <c r="B1927" s="5">
        <v>1998</v>
      </c>
      <c r="C1927" s="34"/>
      <c r="D1927" s="34"/>
      <c r="E1927" s="34"/>
      <c r="F1927" s="34"/>
      <c r="G1927" s="34"/>
      <c r="H1927" s="34"/>
      <c r="I1927" s="34"/>
      <c r="J1927" s="34"/>
      <c r="K1927" s="34"/>
      <c r="L1927" s="34"/>
      <c r="M1927" s="34"/>
      <c r="N1927" s="34"/>
      <c r="O1927" s="34"/>
      <c r="P1927" s="34"/>
      <c r="Q1927" s="34"/>
      <c r="R1927" s="34"/>
      <c r="S1927" s="34"/>
    </row>
    <row r="1928" spans="2:19">
      <c r="B1928" s="5">
        <v>1997</v>
      </c>
      <c r="C1928" s="34"/>
      <c r="D1928" s="34"/>
      <c r="E1928" s="34"/>
      <c r="F1928" s="34"/>
      <c r="G1928" s="34"/>
      <c r="H1928" s="34"/>
      <c r="I1928" s="34"/>
      <c r="J1928" s="34"/>
      <c r="K1928" s="34"/>
      <c r="L1928" s="34"/>
      <c r="M1928" s="34"/>
      <c r="N1928" s="34"/>
      <c r="O1928" s="34"/>
      <c r="P1928" s="34"/>
      <c r="Q1928" s="34"/>
      <c r="R1928" s="34"/>
      <c r="S1928" s="34"/>
    </row>
    <row r="1929" spans="2:19">
      <c r="B1929" s="5">
        <v>1996</v>
      </c>
      <c r="C1929" s="34"/>
      <c r="D1929" s="34"/>
      <c r="E1929" s="34"/>
      <c r="F1929" s="34"/>
      <c r="G1929" s="34"/>
      <c r="H1929" s="34"/>
      <c r="I1929" s="34"/>
      <c r="J1929" s="34"/>
      <c r="K1929" s="34"/>
      <c r="L1929" s="34"/>
      <c r="M1929" s="34"/>
      <c r="N1929" s="34"/>
      <c r="O1929" s="34"/>
      <c r="P1929" s="34"/>
      <c r="Q1929" s="34"/>
      <c r="R1929" s="34"/>
      <c r="S1929" s="34"/>
    </row>
    <row r="1930" spans="2:19">
      <c r="B1930" s="5">
        <v>1995</v>
      </c>
      <c r="C1930" s="34"/>
      <c r="D1930" s="34"/>
      <c r="E1930" s="34"/>
      <c r="F1930" s="34"/>
      <c r="G1930" s="34"/>
      <c r="H1930" s="34"/>
      <c r="I1930" s="34"/>
      <c r="J1930" s="34"/>
      <c r="K1930" s="34"/>
      <c r="L1930" s="34"/>
      <c r="M1930" s="34"/>
      <c r="N1930" s="34"/>
      <c r="O1930" s="34"/>
      <c r="P1930" s="34"/>
      <c r="Q1930" s="34"/>
      <c r="R1930" s="34"/>
      <c r="S1930" s="34"/>
    </row>
    <row r="1931" spans="2:19">
      <c r="B1931" s="5">
        <v>1994</v>
      </c>
      <c r="C1931" s="34"/>
      <c r="D1931" s="34"/>
      <c r="E1931" s="34"/>
      <c r="F1931" s="34"/>
      <c r="G1931" s="34"/>
      <c r="H1931" s="34"/>
      <c r="I1931" s="34"/>
      <c r="J1931" s="34"/>
      <c r="K1931" s="34"/>
      <c r="L1931" s="34"/>
      <c r="M1931" s="34"/>
      <c r="N1931" s="34"/>
      <c r="O1931" s="34"/>
      <c r="P1931" s="34"/>
      <c r="Q1931" s="34"/>
      <c r="R1931" s="34"/>
      <c r="S1931" s="34"/>
    </row>
    <row r="1932" spans="2:19">
      <c r="B1932" s="5">
        <v>1993</v>
      </c>
      <c r="C1932" s="34"/>
      <c r="D1932" s="34"/>
      <c r="E1932" s="34"/>
      <c r="F1932" s="34"/>
      <c r="G1932" s="34"/>
      <c r="H1932" s="34"/>
      <c r="I1932" s="34"/>
      <c r="J1932" s="34"/>
      <c r="K1932" s="34"/>
      <c r="L1932" s="34"/>
      <c r="M1932" s="34"/>
      <c r="N1932" s="34"/>
      <c r="O1932" s="34"/>
      <c r="P1932" s="34"/>
      <c r="Q1932" s="34"/>
      <c r="R1932" s="34"/>
      <c r="S1932" s="34"/>
    </row>
    <row r="1933" spans="2:19">
      <c r="B1933" s="5">
        <v>1992</v>
      </c>
      <c r="C1933" s="34"/>
      <c r="D1933" s="34"/>
      <c r="E1933" s="34"/>
      <c r="F1933" s="34"/>
      <c r="G1933" s="34"/>
      <c r="H1933" s="34"/>
      <c r="I1933" s="34"/>
      <c r="J1933" s="34"/>
      <c r="K1933" s="34"/>
      <c r="L1933" s="34"/>
      <c r="M1933" s="34"/>
      <c r="N1933" s="34"/>
      <c r="O1933" s="34"/>
      <c r="P1933" s="34"/>
      <c r="Q1933" s="34"/>
      <c r="R1933" s="34"/>
      <c r="S1933" s="34"/>
    </row>
    <row r="1934" spans="2:19">
      <c r="B1934" s="5">
        <v>1991</v>
      </c>
      <c r="C1934" s="34"/>
      <c r="D1934" s="34"/>
      <c r="E1934" s="34"/>
      <c r="F1934" s="34"/>
      <c r="G1934" s="34"/>
      <c r="H1934" s="34"/>
      <c r="I1934" s="34"/>
      <c r="J1934" s="34"/>
      <c r="K1934" s="34"/>
      <c r="L1934" s="34"/>
      <c r="M1934" s="34"/>
      <c r="N1934" s="34"/>
      <c r="O1934" s="34"/>
      <c r="P1934" s="34"/>
      <c r="Q1934" s="34"/>
      <c r="R1934" s="34"/>
      <c r="S1934" s="34"/>
    </row>
    <row r="1935" spans="2:19">
      <c r="B1935" s="5">
        <v>1990</v>
      </c>
      <c r="C1935" s="34"/>
      <c r="D1935" s="34"/>
      <c r="E1935" s="34"/>
      <c r="F1935" s="34"/>
      <c r="G1935" s="34"/>
      <c r="H1935" s="34"/>
      <c r="I1935" s="34"/>
      <c r="J1935" s="34"/>
      <c r="K1935" s="34"/>
      <c r="L1935" s="34"/>
      <c r="M1935" s="34"/>
      <c r="N1935" s="34"/>
      <c r="O1935" s="34"/>
      <c r="P1935" s="34"/>
      <c r="Q1935" s="34"/>
      <c r="R1935" s="34"/>
      <c r="S1935" s="34"/>
    </row>
    <row r="1936" spans="2:19">
      <c r="B1936" s="5">
        <v>1989</v>
      </c>
      <c r="C1936" s="34"/>
      <c r="D1936" s="34"/>
      <c r="E1936" s="34"/>
      <c r="F1936" s="34"/>
      <c r="G1936" s="34"/>
      <c r="H1936" s="34"/>
      <c r="I1936" s="34"/>
      <c r="J1936" s="34"/>
      <c r="K1936" s="34"/>
      <c r="L1936" s="34"/>
      <c r="M1936" s="34"/>
      <c r="N1936" s="34"/>
      <c r="O1936" s="34"/>
      <c r="P1936" s="34"/>
      <c r="Q1936" s="34"/>
      <c r="R1936" s="34"/>
      <c r="S1936" s="34"/>
    </row>
    <row r="1937" spans="2:19">
      <c r="B1937" s="5">
        <v>1988</v>
      </c>
      <c r="C1937" s="34"/>
      <c r="D1937" s="34"/>
      <c r="E1937" s="34"/>
      <c r="F1937" s="34"/>
      <c r="G1937" s="34"/>
      <c r="H1937" s="34"/>
      <c r="I1937" s="34"/>
      <c r="J1937" s="34"/>
      <c r="K1937" s="34"/>
      <c r="L1937" s="34"/>
      <c r="M1937" s="34"/>
      <c r="N1937" s="34"/>
      <c r="O1937" s="34"/>
      <c r="P1937" s="34"/>
      <c r="Q1937" s="34"/>
      <c r="R1937" s="34"/>
      <c r="S1937" s="34"/>
    </row>
    <row r="1938" spans="2:19">
      <c r="B1938" s="5">
        <v>1987</v>
      </c>
      <c r="C1938" s="34"/>
      <c r="D1938" s="34"/>
      <c r="E1938" s="34"/>
      <c r="F1938" s="34"/>
      <c r="G1938" s="34"/>
      <c r="H1938" s="34"/>
      <c r="I1938" s="34"/>
      <c r="J1938" s="34"/>
      <c r="K1938" s="34"/>
      <c r="L1938" s="34"/>
      <c r="M1938" s="34"/>
      <c r="N1938" s="34"/>
      <c r="O1938" s="34"/>
      <c r="P1938" s="34"/>
      <c r="Q1938" s="34"/>
      <c r="R1938" s="34"/>
      <c r="S1938" s="34"/>
    </row>
    <row r="1939" spans="2:19">
      <c r="B1939" s="5">
        <v>1986</v>
      </c>
      <c r="C1939" s="34"/>
      <c r="D1939" s="34"/>
      <c r="E1939" s="34"/>
      <c r="F1939" s="34"/>
      <c r="G1939" s="34"/>
      <c r="H1939" s="34"/>
      <c r="I1939" s="34"/>
      <c r="J1939" s="34"/>
      <c r="K1939" s="34"/>
      <c r="L1939" s="34"/>
      <c r="M1939" s="34"/>
      <c r="N1939" s="34"/>
      <c r="O1939" s="34"/>
      <c r="P1939" s="34"/>
      <c r="Q1939" s="34"/>
      <c r="R1939" s="34"/>
      <c r="S1939" s="34"/>
    </row>
    <row r="1940" spans="2:19">
      <c r="B1940" s="5">
        <v>1985</v>
      </c>
      <c r="C1940" s="34"/>
      <c r="D1940" s="34"/>
      <c r="E1940" s="34"/>
      <c r="F1940" s="34"/>
      <c r="G1940" s="34"/>
      <c r="H1940" s="34"/>
      <c r="I1940" s="34"/>
      <c r="J1940" s="34"/>
      <c r="K1940" s="34"/>
      <c r="L1940" s="34"/>
      <c r="M1940" s="34"/>
      <c r="N1940" s="34"/>
      <c r="O1940" s="34"/>
      <c r="P1940" s="34"/>
      <c r="Q1940" s="34"/>
      <c r="R1940" s="34"/>
      <c r="S1940" s="34"/>
    </row>
    <row r="1941" spans="2:19">
      <c r="B1941" s="5">
        <v>1984</v>
      </c>
      <c r="C1941" s="34"/>
      <c r="D1941" s="34"/>
      <c r="E1941" s="34"/>
      <c r="F1941" s="34"/>
      <c r="G1941" s="34"/>
      <c r="H1941" s="34"/>
      <c r="I1941" s="34"/>
      <c r="J1941" s="34"/>
      <c r="K1941" s="34"/>
      <c r="L1941" s="34"/>
      <c r="M1941" s="34"/>
      <c r="N1941" s="34"/>
      <c r="O1941" s="34"/>
      <c r="P1941" s="34"/>
      <c r="Q1941" s="34"/>
      <c r="R1941" s="34"/>
      <c r="S1941" s="34"/>
    </row>
    <row r="1942" spans="2:19">
      <c r="B1942" s="5">
        <v>1983</v>
      </c>
      <c r="C1942" s="34"/>
      <c r="D1942" s="34"/>
      <c r="E1942" s="34"/>
      <c r="F1942" s="34"/>
      <c r="G1942" s="34"/>
      <c r="H1942" s="34"/>
      <c r="I1942" s="34"/>
      <c r="J1942" s="34"/>
      <c r="K1942" s="34"/>
      <c r="L1942" s="34"/>
      <c r="M1942" s="34"/>
      <c r="N1942" s="34"/>
      <c r="O1942" s="34"/>
      <c r="P1942" s="34"/>
      <c r="Q1942" s="34"/>
      <c r="R1942" s="34"/>
      <c r="S1942" s="34"/>
    </row>
    <row r="1943" spans="2:19">
      <c r="B1943" s="5">
        <v>1982</v>
      </c>
      <c r="C1943" s="34"/>
      <c r="D1943" s="34"/>
      <c r="E1943" s="34"/>
      <c r="F1943" s="34"/>
      <c r="G1943" s="34"/>
      <c r="H1943" s="34"/>
      <c r="I1943" s="34"/>
      <c r="J1943" s="34"/>
      <c r="K1943" s="34"/>
      <c r="L1943" s="34"/>
      <c r="M1943" s="34"/>
      <c r="N1943" s="34"/>
      <c r="O1943" s="34"/>
      <c r="P1943" s="34"/>
      <c r="Q1943" s="34"/>
      <c r="R1943" s="34"/>
      <c r="S1943" s="34"/>
    </row>
    <row r="1944" spans="2:19">
      <c r="B1944" s="5">
        <v>1981</v>
      </c>
      <c r="C1944" s="34"/>
      <c r="D1944" s="34"/>
      <c r="E1944" s="34"/>
      <c r="F1944" s="34"/>
      <c r="G1944" s="34"/>
      <c r="H1944" s="34"/>
      <c r="I1944" s="34"/>
      <c r="J1944" s="34"/>
      <c r="K1944" s="34"/>
      <c r="L1944" s="34"/>
      <c r="M1944" s="34"/>
      <c r="N1944" s="34"/>
      <c r="O1944" s="34"/>
      <c r="P1944" s="34"/>
      <c r="Q1944" s="34"/>
      <c r="R1944" s="34"/>
      <c r="S1944" s="34"/>
    </row>
    <row r="1945" spans="2:19">
      <c r="B1945" s="5">
        <v>1980</v>
      </c>
      <c r="C1945" s="34"/>
      <c r="D1945" s="34"/>
      <c r="E1945" s="34"/>
      <c r="F1945" s="34"/>
      <c r="G1945" s="34"/>
      <c r="H1945" s="34"/>
      <c r="I1945" s="34"/>
      <c r="J1945" s="34"/>
      <c r="K1945" s="34"/>
      <c r="L1945" s="34"/>
      <c r="M1945" s="34"/>
      <c r="N1945" s="34"/>
      <c r="O1945" s="34"/>
      <c r="P1945" s="34"/>
      <c r="Q1945" s="34"/>
      <c r="R1945" s="34"/>
      <c r="S1945" s="34"/>
    </row>
    <row r="1946" spans="2:19">
      <c r="B1946" s="5">
        <v>1979</v>
      </c>
      <c r="C1946" s="34"/>
      <c r="D1946" s="34"/>
      <c r="E1946" s="34"/>
      <c r="F1946" s="34"/>
      <c r="G1946" s="34"/>
      <c r="H1946" s="34"/>
      <c r="I1946" s="34"/>
      <c r="J1946" s="34"/>
      <c r="K1946" s="34"/>
      <c r="L1946" s="34"/>
      <c r="M1946" s="34"/>
      <c r="N1946" s="34"/>
      <c r="O1946" s="34"/>
      <c r="P1946" s="34"/>
      <c r="Q1946" s="34"/>
      <c r="R1946" s="34"/>
      <c r="S1946" s="34"/>
    </row>
    <row r="1947" spans="2:19">
      <c r="B1947" s="5">
        <v>1978</v>
      </c>
      <c r="C1947" s="34"/>
      <c r="D1947" s="34"/>
      <c r="E1947" s="34"/>
      <c r="F1947" s="34"/>
      <c r="G1947" s="34"/>
      <c r="H1947" s="34"/>
      <c r="I1947" s="34"/>
      <c r="J1947" s="34"/>
      <c r="K1947" s="34"/>
      <c r="L1947" s="34"/>
      <c r="M1947" s="34"/>
      <c r="N1947" s="34"/>
      <c r="O1947" s="34"/>
      <c r="P1947" s="34"/>
      <c r="Q1947" s="34"/>
      <c r="R1947" s="34"/>
      <c r="S1947" s="34"/>
    </row>
    <row r="1948" spans="2:19">
      <c r="B1948" s="5">
        <v>1977</v>
      </c>
      <c r="C1948" s="34"/>
      <c r="D1948" s="34"/>
      <c r="E1948" s="34"/>
      <c r="F1948" s="34"/>
      <c r="G1948" s="34"/>
      <c r="H1948" s="34"/>
      <c r="I1948" s="34"/>
      <c r="J1948" s="34"/>
      <c r="K1948" s="34"/>
      <c r="L1948" s="34"/>
      <c r="M1948" s="34"/>
      <c r="N1948" s="34"/>
      <c r="O1948" s="34"/>
      <c r="P1948" s="34"/>
      <c r="Q1948" s="34"/>
      <c r="R1948" s="34"/>
      <c r="S1948" s="34"/>
    </row>
    <row r="1949" spans="2:19">
      <c r="B1949" s="5">
        <v>1976</v>
      </c>
      <c r="C1949" s="34"/>
      <c r="D1949" s="34"/>
      <c r="E1949" s="34"/>
      <c r="F1949" s="34"/>
      <c r="G1949" s="34"/>
      <c r="H1949" s="34"/>
      <c r="I1949" s="34"/>
      <c r="J1949" s="34"/>
      <c r="K1949" s="34"/>
      <c r="L1949" s="34"/>
      <c r="M1949" s="34"/>
      <c r="N1949" s="34"/>
      <c r="O1949" s="34"/>
      <c r="P1949" s="34"/>
      <c r="Q1949" s="34"/>
      <c r="R1949" s="34"/>
      <c r="S1949" s="34"/>
    </row>
    <row r="1950" spans="2:19">
      <c r="B1950" s="5">
        <v>1975</v>
      </c>
      <c r="C1950" s="34"/>
      <c r="D1950" s="34"/>
      <c r="E1950" s="34"/>
      <c r="F1950" s="34"/>
      <c r="G1950" s="34"/>
      <c r="H1950" s="34"/>
      <c r="I1950" s="34"/>
      <c r="J1950" s="34"/>
      <c r="K1950" s="34"/>
      <c r="L1950" s="34"/>
      <c r="M1950" s="34"/>
      <c r="N1950" s="34"/>
      <c r="O1950" s="34"/>
      <c r="P1950" s="34"/>
      <c r="Q1950" s="34"/>
      <c r="R1950" s="34"/>
      <c r="S1950" s="34"/>
    </row>
    <row r="1951" spans="2:19">
      <c r="B1951" s="5">
        <v>1974</v>
      </c>
      <c r="C1951" s="34"/>
      <c r="D1951" s="34"/>
      <c r="E1951" s="34"/>
      <c r="F1951" s="34"/>
      <c r="G1951" s="34"/>
      <c r="H1951" s="34"/>
      <c r="I1951" s="34"/>
      <c r="J1951" s="34"/>
      <c r="K1951" s="34"/>
      <c r="L1951" s="34"/>
      <c r="M1951" s="34"/>
      <c r="N1951" s="34"/>
      <c r="O1951" s="34"/>
      <c r="P1951" s="34"/>
      <c r="Q1951" s="34"/>
      <c r="R1951" s="34"/>
      <c r="S1951" s="34"/>
    </row>
    <row r="1952" spans="2:19">
      <c r="B1952" s="5">
        <v>1973</v>
      </c>
      <c r="C1952" s="34"/>
      <c r="D1952" s="34"/>
      <c r="E1952" s="34"/>
      <c r="F1952" s="34"/>
      <c r="G1952" s="34"/>
      <c r="H1952" s="34"/>
      <c r="I1952" s="34"/>
      <c r="J1952" s="34"/>
      <c r="K1952" s="34"/>
      <c r="L1952" s="34"/>
      <c r="M1952" s="34"/>
      <c r="N1952" s="34"/>
      <c r="O1952" s="34"/>
      <c r="P1952" s="34"/>
      <c r="Q1952" s="34"/>
      <c r="R1952" s="34"/>
      <c r="S1952" s="34"/>
    </row>
    <row r="1953" spans="2:19">
      <c r="B1953" s="5">
        <v>1972</v>
      </c>
      <c r="C1953" s="34"/>
      <c r="D1953" s="34"/>
      <c r="E1953" s="34"/>
      <c r="F1953" s="34"/>
      <c r="G1953" s="34"/>
      <c r="H1953" s="34"/>
      <c r="I1953" s="34"/>
      <c r="J1953" s="34"/>
      <c r="K1953" s="34"/>
      <c r="L1953" s="34"/>
      <c r="M1953" s="34"/>
      <c r="N1953" s="34"/>
      <c r="O1953" s="34"/>
      <c r="P1953" s="34"/>
      <c r="Q1953" s="34"/>
      <c r="R1953" s="34"/>
      <c r="S1953" s="34"/>
    </row>
    <row r="1954" spans="2:19">
      <c r="B1954" s="5">
        <v>1971</v>
      </c>
      <c r="C1954" s="34"/>
      <c r="D1954" s="34"/>
      <c r="E1954" s="34"/>
      <c r="F1954" s="34"/>
      <c r="G1954" s="34"/>
      <c r="H1954" s="34"/>
      <c r="I1954" s="34"/>
      <c r="J1954" s="34"/>
      <c r="K1954" s="34"/>
      <c r="L1954" s="34"/>
      <c r="M1954" s="34"/>
      <c r="N1954" s="34"/>
      <c r="O1954" s="34"/>
      <c r="P1954" s="34"/>
      <c r="Q1954" s="34"/>
      <c r="R1954" s="34"/>
      <c r="S1954" s="34"/>
    </row>
    <row r="1955" spans="2:19">
      <c r="B1955" s="5">
        <v>1970</v>
      </c>
      <c r="C1955" s="34"/>
      <c r="D1955" s="34"/>
      <c r="E1955" s="34"/>
      <c r="F1955" s="34"/>
      <c r="G1955" s="34"/>
      <c r="H1955" s="34"/>
      <c r="I1955" s="34"/>
      <c r="J1955" s="34"/>
      <c r="K1955" s="34"/>
      <c r="L1955" s="34"/>
      <c r="M1955" s="34"/>
      <c r="N1955" s="34"/>
      <c r="O1955" s="34"/>
      <c r="P1955" s="34"/>
      <c r="Q1955" s="34"/>
      <c r="R1955" s="34"/>
      <c r="S1955" s="34"/>
    </row>
    <row r="1956" spans="2:19">
      <c r="B1956" s="5">
        <v>1969</v>
      </c>
      <c r="C1956" s="34"/>
      <c r="D1956" s="34"/>
      <c r="E1956" s="34"/>
      <c r="F1956" s="34"/>
      <c r="G1956" s="34"/>
      <c r="H1956" s="34"/>
      <c r="I1956" s="34"/>
      <c r="J1956" s="34"/>
      <c r="K1956" s="34"/>
      <c r="L1956" s="34"/>
      <c r="M1956" s="34"/>
      <c r="N1956" s="34"/>
      <c r="O1956" s="34"/>
      <c r="P1956" s="34"/>
      <c r="Q1956" s="34"/>
      <c r="R1956" s="34"/>
      <c r="S1956" s="34"/>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201</v>
      </c>
      <c r="B1996" s="6" t="s">
        <v>181</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4"/>
      <c r="B1997" s="6"/>
      <c r="C1997" s="7"/>
      <c r="D1997" s="7"/>
      <c r="E1997" s="7"/>
      <c r="F1997" s="7"/>
      <c r="G1997" s="7"/>
      <c r="H1997" s="7"/>
      <c r="I1997" s="7"/>
      <c r="J1997" s="7"/>
      <c r="K1997" s="7"/>
      <c r="L1997" s="7"/>
      <c r="M1997" s="9"/>
    </row>
    <row r="1998" spans="1:19">
      <c r="A1998" s="70" t="s">
        <v>202</v>
      </c>
      <c r="B1998" s="69">
        <v>2022</v>
      </c>
      <c r="C1998" s="33"/>
      <c r="D1998" s="33"/>
      <c r="E1998" s="33"/>
      <c r="F1998" s="33"/>
      <c r="G1998" s="33"/>
      <c r="H1998" s="33"/>
      <c r="I1998" s="33"/>
      <c r="J1998" s="33"/>
      <c r="K1998" s="33"/>
      <c r="L1998" s="33"/>
      <c r="M1998" s="33"/>
      <c r="N1998" s="33"/>
      <c r="O1998" s="33"/>
      <c r="P1998" s="33"/>
      <c r="Q1998" s="33"/>
      <c r="R1998" s="62"/>
      <c r="S1998" s="34"/>
    </row>
    <row r="1999" spans="1:19">
      <c r="A1999" s="35"/>
      <c r="B1999" s="5">
        <v>2021</v>
      </c>
      <c r="C1999" s="33"/>
      <c r="D1999" s="33"/>
      <c r="E1999" s="33"/>
      <c r="F1999" s="33"/>
      <c r="G1999" s="33"/>
      <c r="H1999" s="33"/>
      <c r="I1999" s="33"/>
      <c r="J1999" s="33"/>
      <c r="K1999" s="33"/>
      <c r="L1999" s="33"/>
      <c r="M1999" s="33"/>
      <c r="N1999" s="33"/>
      <c r="O1999" s="33"/>
      <c r="P1999" s="33"/>
      <c r="Q1999" s="33"/>
      <c r="R1999" s="34"/>
      <c r="S1999" s="34"/>
    </row>
    <row r="2000" spans="1:19">
      <c r="B2000" s="5">
        <v>2020</v>
      </c>
      <c r="C2000" s="33"/>
      <c r="D2000" s="33"/>
      <c r="E2000" s="33"/>
      <c r="F2000" s="33"/>
      <c r="G2000" s="33"/>
      <c r="H2000" s="33"/>
      <c r="I2000" s="33"/>
      <c r="J2000" s="33"/>
      <c r="K2000" s="33"/>
      <c r="L2000" s="33"/>
      <c r="M2000" s="33"/>
      <c r="N2000" s="33"/>
      <c r="O2000" s="33"/>
      <c r="P2000" s="33"/>
      <c r="Q2000" s="34"/>
      <c r="R2000" s="34"/>
      <c r="S2000" s="34"/>
    </row>
    <row r="2001" spans="1:19">
      <c r="A2001" s="37"/>
      <c r="B2001" s="5">
        <v>2019</v>
      </c>
      <c r="C2001" s="33"/>
      <c r="D2001" s="33"/>
      <c r="E2001" s="33"/>
      <c r="F2001" s="33"/>
      <c r="G2001" s="33"/>
      <c r="H2001" s="33"/>
      <c r="I2001" s="33"/>
      <c r="J2001" s="33"/>
      <c r="K2001" s="33"/>
      <c r="L2001" s="33"/>
      <c r="M2001" s="33"/>
      <c r="N2001" s="33"/>
      <c r="O2001" s="33"/>
      <c r="P2001" s="34"/>
      <c r="Q2001" s="34"/>
      <c r="R2001" s="34"/>
      <c r="S2001" s="34"/>
    </row>
    <row r="2002" spans="1:19">
      <c r="A2002" s="37"/>
      <c r="B2002" s="5">
        <v>2018</v>
      </c>
      <c r="C2002" s="33"/>
      <c r="D2002" s="33"/>
      <c r="E2002" s="33"/>
      <c r="F2002" s="33"/>
      <c r="G2002" s="33"/>
      <c r="H2002" s="33"/>
      <c r="I2002" s="33"/>
      <c r="J2002" s="33"/>
      <c r="K2002" s="33"/>
      <c r="L2002" s="33"/>
      <c r="M2002" s="33"/>
      <c r="N2002" s="33"/>
      <c r="O2002" s="34"/>
      <c r="P2002" s="34"/>
      <c r="Q2002" s="34"/>
      <c r="R2002" s="34"/>
      <c r="S2002" s="34"/>
    </row>
    <row r="2003" spans="1:19">
      <c r="A2003" s="37"/>
      <c r="B2003" s="5">
        <v>2017</v>
      </c>
      <c r="C2003" s="33"/>
      <c r="D2003" s="33"/>
      <c r="E2003" s="33"/>
      <c r="F2003" s="33"/>
      <c r="G2003" s="33"/>
      <c r="H2003" s="33"/>
      <c r="I2003" s="33"/>
      <c r="J2003" s="33"/>
      <c r="K2003" s="33"/>
      <c r="L2003" s="33"/>
      <c r="M2003" s="33"/>
      <c r="N2003" s="34"/>
      <c r="O2003" s="34"/>
      <c r="P2003" s="34"/>
      <c r="Q2003" s="34"/>
      <c r="R2003" s="34"/>
      <c r="S2003" s="34"/>
    </row>
    <row r="2004" spans="1:19">
      <c r="B2004" s="5">
        <v>2016</v>
      </c>
      <c r="C2004" s="33"/>
      <c r="D2004" s="33"/>
      <c r="E2004" s="33"/>
      <c r="F2004" s="33"/>
      <c r="G2004" s="33"/>
      <c r="H2004" s="33"/>
      <c r="I2004" s="33"/>
      <c r="J2004" s="33"/>
      <c r="K2004" s="33"/>
      <c r="L2004" s="33"/>
      <c r="M2004" s="34"/>
      <c r="N2004" s="34"/>
      <c r="O2004" s="34"/>
      <c r="P2004" s="34"/>
      <c r="Q2004" s="34"/>
      <c r="R2004" s="34"/>
      <c r="S2004" s="34"/>
    </row>
    <row r="2005" spans="1:19">
      <c r="B2005" s="5">
        <v>2015</v>
      </c>
      <c r="C2005" s="33"/>
      <c r="D2005" s="33"/>
      <c r="E2005" s="33"/>
      <c r="F2005" s="33"/>
      <c r="G2005" s="33"/>
      <c r="H2005" s="33"/>
      <c r="I2005" s="33"/>
      <c r="J2005" s="33"/>
      <c r="K2005" s="33"/>
      <c r="L2005" s="34"/>
      <c r="M2005" s="34"/>
      <c r="N2005" s="34"/>
      <c r="O2005" s="34"/>
      <c r="P2005" s="34"/>
      <c r="Q2005" s="34"/>
      <c r="R2005" s="34"/>
      <c r="S2005" s="34"/>
    </row>
    <row r="2006" spans="1:19">
      <c r="B2006" s="5">
        <v>2014</v>
      </c>
      <c r="C2006" s="33"/>
      <c r="D2006" s="33"/>
      <c r="E2006" s="33"/>
      <c r="F2006" s="33"/>
      <c r="G2006" s="33"/>
      <c r="H2006" s="33"/>
      <c r="I2006" s="33"/>
      <c r="J2006" s="33"/>
      <c r="K2006" s="34"/>
      <c r="L2006" s="34"/>
      <c r="M2006" s="34"/>
      <c r="N2006" s="34"/>
      <c r="O2006" s="34"/>
      <c r="P2006" s="34"/>
      <c r="Q2006" s="34"/>
      <c r="R2006" s="34"/>
      <c r="S2006" s="34"/>
    </row>
    <row r="2007" spans="1:19">
      <c r="B2007" s="5">
        <v>2013</v>
      </c>
      <c r="C2007" s="33"/>
      <c r="D2007" s="33"/>
      <c r="E2007" s="33"/>
      <c r="F2007" s="33"/>
      <c r="G2007" s="33"/>
      <c r="H2007" s="33"/>
      <c r="I2007" s="33"/>
      <c r="J2007" s="34"/>
      <c r="K2007" s="34"/>
      <c r="L2007" s="34"/>
      <c r="M2007" s="34"/>
      <c r="N2007" s="34"/>
      <c r="O2007" s="34"/>
      <c r="P2007" s="34"/>
      <c r="Q2007" s="34"/>
      <c r="R2007" s="34"/>
      <c r="S2007" s="34"/>
    </row>
    <row r="2008" spans="1:19">
      <c r="B2008" s="5">
        <v>2012</v>
      </c>
      <c r="C2008" s="33"/>
      <c r="D2008" s="33"/>
      <c r="E2008" s="33"/>
      <c r="F2008" s="33"/>
      <c r="G2008" s="33"/>
      <c r="H2008" s="33"/>
      <c r="I2008" s="34"/>
      <c r="J2008" s="34"/>
      <c r="K2008" s="34"/>
      <c r="L2008" s="34"/>
      <c r="M2008" s="34"/>
      <c r="N2008" s="34"/>
      <c r="O2008" s="34"/>
      <c r="P2008" s="34"/>
      <c r="Q2008" s="34"/>
      <c r="R2008" s="34"/>
      <c r="S2008" s="34"/>
    </row>
    <row r="2009" spans="1:19">
      <c r="B2009" s="5">
        <v>2011</v>
      </c>
      <c r="C2009" s="33"/>
      <c r="D2009" s="33"/>
      <c r="E2009" s="33"/>
      <c r="F2009" s="33"/>
      <c r="G2009" s="33"/>
      <c r="H2009" s="34"/>
      <c r="I2009" s="34"/>
      <c r="J2009" s="34"/>
      <c r="K2009" s="34"/>
      <c r="L2009" s="34"/>
      <c r="M2009" s="34"/>
      <c r="N2009" s="34"/>
      <c r="O2009" s="34"/>
      <c r="P2009" s="34"/>
      <c r="Q2009" s="34"/>
      <c r="R2009" s="34"/>
      <c r="S2009" s="34"/>
    </row>
    <row r="2010" spans="1:19">
      <c r="B2010" s="5">
        <v>2010</v>
      </c>
      <c r="C2010" s="33"/>
      <c r="D2010" s="33"/>
      <c r="E2010" s="33"/>
      <c r="F2010" s="33"/>
      <c r="G2010" s="34"/>
      <c r="H2010" s="34"/>
      <c r="I2010" s="34"/>
      <c r="J2010" s="34"/>
      <c r="K2010" s="34"/>
      <c r="L2010" s="34"/>
      <c r="M2010" s="34"/>
      <c r="N2010" s="34"/>
      <c r="O2010" s="34"/>
      <c r="P2010" s="34"/>
      <c r="Q2010" s="34"/>
      <c r="R2010" s="34"/>
      <c r="S2010" s="34"/>
    </row>
    <row r="2011" spans="1:19">
      <c r="B2011" s="5">
        <v>2009</v>
      </c>
      <c r="C2011" s="33"/>
      <c r="D2011" s="33"/>
      <c r="E2011" s="33"/>
      <c r="F2011" s="34"/>
      <c r="G2011" s="34"/>
      <c r="H2011" s="34"/>
      <c r="I2011" s="34"/>
      <c r="J2011" s="34"/>
      <c r="K2011" s="34"/>
      <c r="L2011" s="34"/>
      <c r="M2011" s="34"/>
      <c r="N2011" s="34"/>
      <c r="O2011" s="34"/>
      <c r="P2011" s="34"/>
      <c r="Q2011" s="34"/>
      <c r="R2011" s="34"/>
      <c r="S2011" s="34"/>
    </row>
    <row r="2012" spans="1:19">
      <c r="B2012" s="5">
        <v>2008</v>
      </c>
      <c r="C2012" s="33"/>
      <c r="D2012" s="33"/>
      <c r="E2012" s="34"/>
      <c r="F2012" s="34"/>
      <c r="G2012" s="34"/>
      <c r="H2012" s="34"/>
      <c r="I2012" s="34"/>
      <c r="J2012" s="34"/>
      <c r="K2012" s="34"/>
      <c r="L2012" s="34"/>
      <c r="M2012" s="34"/>
      <c r="N2012" s="34"/>
      <c r="O2012" s="34"/>
      <c r="P2012" s="34"/>
      <c r="Q2012" s="34"/>
      <c r="R2012" s="34"/>
      <c r="S2012" s="34"/>
    </row>
    <row r="2013" spans="1:19">
      <c r="B2013" s="5">
        <v>2007</v>
      </c>
      <c r="C2013" s="33"/>
      <c r="D2013" s="34"/>
      <c r="E2013" s="34"/>
      <c r="F2013" s="34"/>
      <c r="G2013" s="34"/>
      <c r="H2013" s="34"/>
      <c r="I2013" s="34"/>
      <c r="J2013" s="34"/>
      <c r="K2013" s="34"/>
      <c r="L2013" s="34"/>
      <c r="M2013" s="34"/>
      <c r="N2013" s="34"/>
      <c r="O2013" s="34"/>
      <c r="P2013" s="34"/>
      <c r="Q2013" s="34"/>
      <c r="R2013" s="34"/>
      <c r="S2013" s="34"/>
    </row>
    <row r="2014" spans="1:19">
      <c r="B2014" s="5">
        <v>2006</v>
      </c>
      <c r="C2014" s="34"/>
      <c r="D2014" s="34"/>
      <c r="E2014" s="34"/>
      <c r="F2014" s="34"/>
      <c r="G2014" s="34"/>
      <c r="H2014" s="34"/>
      <c r="I2014" s="34"/>
      <c r="J2014" s="34"/>
      <c r="K2014" s="34"/>
      <c r="L2014" s="34"/>
      <c r="M2014" s="34"/>
      <c r="N2014" s="34"/>
      <c r="O2014" s="34"/>
      <c r="P2014" s="34"/>
      <c r="Q2014" s="34"/>
      <c r="R2014" s="34"/>
      <c r="S2014" s="34"/>
    </row>
    <row r="2015" spans="1:19">
      <c r="B2015" s="5">
        <v>2005</v>
      </c>
      <c r="C2015" s="34"/>
      <c r="D2015" s="34"/>
      <c r="E2015" s="34"/>
      <c r="F2015" s="34"/>
      <c r="G2015" s="34"/>
      <c r="H2015" s="34"/>
      <c r="I2015" s="34"/>
      <c r="J2015" s="34"/>
      <c r="K2015" s="34"/>
      <c r="L2015" s="34"/>
      <c r="M2015" s="34"/>
      <c r="N2015" s="34"/>
      <c r="O2015" s="34"/>
      <c r="P2015" s="34"/>
      <c r="Q2015" s="34"/>
      <c r="R2015" s="34"/>
      <c r="S2015" s="34"/>
    </row>
    <row r="2016" spans="1:19">
      <c r="B2016" s="5">
        <v>2004</v>
      </c>
      <c r="C2016" s="34"/>
      <c r="D2016" s="34"/>
      <c r="E2016" s="34"/>
      <c r="F2016" s="34"/>
      <c r="G2016" s="34"/>
      <c r="H2016" s="34"/>
      <c r="I2016" s="34"/>
      <c r="J2016" s="34"/>
      <c r="K2016" s="34"/>
      <c r="L2016" s="34"/>
      <c r="M2016" s="34"/>
      <c r="N2016" s="34"/>
      <c r="O2016" s="34"/>
      <c r="P2016" s="34"/>
      <c r="Q2016" s="34"/>
      <c r="R2016" s="34"/>
      <c r="S2016" s="34"/>
    </row>
    <row r="2017" spans="2:19">
      <c r="B2017" s="5">
        <v>2003</v>
      </c>
      <c r="C2017" s="34"/>
      <c r="D2017" s="34"/>
      <c r="E2017" s="34"/>
      <c r="F2017" s="34"/>
      <c r="G2017" s="34"/>
      <c r="H2017" s="34"/>
      <c r="I2017" s="34"/>
      <c r="J2017" s="34"/>
      <c r="K2017" s="34"/>
      <c r="L2017" s="34"/>
      <c r="M2017" s="34"/>
      <c r="N2017" s="34"/>
      <c r="O2017" s="34"/>
      <c r="P2017" s="34"/>
      <c r="Q2017" s="34"/>
      <c r="R2017" s="34"/>
      <c r="S2017" s="34"/>
    </row>
    <row r="2018" spans="2:19">
      <c r="B2018" s="5">
        <v>2002</v>
      </c>
      <c r="C2018" s="34"/>
      <c r="D2018" s="34"/>
      <c r="E2018" s="34"/>
      <c r="F2018" s="34"/>
      <c r="G2018" s="34"/>
      <c r="H2018" s="34"/>
      <c r="I2018" s="34"/>
      <c r="J2018" s="34"/>
      <c r="K2018" s="34"/>
      <c r="L2018" s="34"/>
      <c r="M2018" s="34"/>
      <c r="N2018" s="34"/>
      <c r="O2018" s="34"/>
      <c r="P2018" s="34"/>
      <c r="Q2018" s="34"/>
      <c r="R2018" s="34"/>
      <c r="S2018" s="34"/>
    </row>
    <row r="2019" spans="2:19">
      <c r="B2019" s="5">
        <v>2001</v>
      </c>
      <c r="C2019" s="34"/>
      <c r="D2019" s="34"/>
      <c r="E2019" s="34"/>
      <c r="F2019" s="34"/>
      <c r="G2019" s="34"/>
      <c r="H2019" s="34"/>
      <c r="I2019" s="34"/>
      <c r="J2019" s="34"/>
      <c r="K2019" s="34"/>
      <c r="L2019" s="34"/>
      <c r="M2019" s="34"/>
      <c r="N2019" s="34"/>
      <c r="O2019" s="34"/>
      <c r="P2019" s="34"/>
      <c r="Q2019" s="34"/>
      <c r="R2019" s="34"/>
      <c r="S2019" s="34"/>
    </row>
    <row r="2020" spans="2:19">
      <c r="B2020" s="5">
        <v>2000</v>
      </c>
      <c r="C2020" s="34"/>
      <c r="D2020" s="34"/>
      <c r="E2020" s="34"/>
      <c r="F2020" s="34"/>
      <c r="G2020" s="34"/>
      <c r="H2020" s="34"/>
      <c r="I2020" s="34"/>
      <c r="J2020" s="34"/>
      <c r="K2020" s="34"/>
      <c r="L2020" s="34"/>
      <c r="M2020" s="34"/>
      <c r="N2020" s="34"/>
      <c r="O2020" s="34"/>
      <c r="P2020" s="34"/>
      <c r="Q2020" s="34"/>
      <c r="R2020" s="34"/>
      <c r="S2020" s="34"/>
    </row>
    <row r="2021" spans="2:19">
      <c r="B2021" s="5">
        <v>1999</v>
      </c>
      <c r="C2021" s="34"/>
      <c r="D2021" s="34"/>
      <c r="E2021" s="34"/>
      <c r="F2021" s="34"/>
      <c r="G2021" s="34"/>
      <c r="H2021" s="34"/>
      <c r="I2021" s="34"/>
      <c r="J2021" s="34"/>
      <c r="K2021" s="34"/>
      <c r="L2021" s="34"/>
      <c r="M2021" s="34"/>
      <c r="N2021" s="34"/>
      <c r="O2021" s="34"/>
      <c r="P2021" s="34"/>
      <c r="Q2021" s="34"/>
      <c r="R2021" s="34"/>
      <c r="S2021" s="34"/>
    </row>
    <row r="2022" spans="2:19">
      <c r="B2022" s="5">
        <v>1998</v>
      </c>
      <c r="C2022" s="34"/>
      <c r="D2022" s="34"/>
      <c r="E2022" s="34"/>
      <c r="F2022" s="34"/>
      <c r="G2022" s="34"/>
      <c r="H2022" s="34"/>
      <c r="I2022" s="34"/>
      <c r="J2022" s="34"/>
      <c r="K2022" s="34"/>
      <c r="L2022" s="34"/>
      <c r="M2022" s="34"/>
      <c r="N2022" s="34"/>
      <c r="O2022" s="34"/>
      <c r="P2022" s="34"/>
      <c r="Q2022" s="34"/>
      <c r="R2022" s="34"/>
      <c r="S2022" s="34"/>
    </row>
    <row r="2023" spans="2:19">
      <c r="B2023" s="5">
        <v>1997</v>
      </c>
      <c r="C2023" s="34"/>
      <c r="D2023" s="34"/>
      <c r="E2023" s="34"/>
      <c r="F2023" s="34"/>
      <c r="G2023" s="34"/>
      <c r="H2023" s="34"/>
      <c r="I2023" s="34"/>
      <c r="J2023" s="34"/>
      <c r="K2023" s="34"/>
      <c r="L2023" s="34"/>
      <c r="M2023" s="34"/>
      <c r="N2023" s="34"/>
      <c r="O2023" s="34"/>
      <c r="P2023" s="34"/>
      <c r="Q2023" s="34"/>
      <c r="R2023" s="34"/>
      <c r="S2023" s="34"/>
    </row>
    <row r="2024" spans="2:19">
      <c r="B2024" s="5">
        <v>1996</v>
      </c>
      <c r="C2024" s="34"/>
      <c r="D2024" s="34"/>
      <c r="E2024" s="34"/>
      <c r="F2024" s="34"/>
      <c r="G2024" s="34"/>
      <c r="H2024" s="34"/>
      <c r="I2024" s="34"/>
      <c r="J2024" s="34"/>
      <c r="K2024" s="34"/>
      <c r="L2024" s="34"/>
      <c r="M2024" s="34"/>
      <c r="N2024" s="34"/>
      <c r="O2024" s="34"/>
      <c r="P2024" s="34"/>
      <c r="Q2024" s="34"/>
      <c r="R2024" s="34"/>
      <c r="S2024" s="34"/>
    </row>
    <row r="2025" spans="2:19">
      <c r="B2025" s="5">
        <v>1995</v>
      </c>
      <c r="C2025" s="34"/>
      <c r="D2025" s="34"/>
      <c r="E2025" s="34"/>
      <c r="F2025" s="34"/>
      <c r="G2025" s="34"/>
      <c r="H2025" s="34"/>
      <c r="I2025" s="34"/>
      <c r="J2025" s="34"/>
      <c r="K2025" s="34"/>
      <c r="L2025" s="34"/>
      <c r="M2025" s="34"/>
      <c r="N2025" s="34"/>
      <c r="O2025" s="34"/>
      <c r="P2025" s="34"/>
      <c r="Q2025" s="34"/>
      <c r="R2025" s="34"/>
      <c r="S2025" s="34"/>
    </row>
    <row r="2026" spans="2:19">
      <c r="B2026" s="5">
        <v>1994</v>
      </c>
      <c r="C2026" s="34"/>
      <c r="D2026" s="34"/>
      <c r="E2026" s="34"/>
      <c r="F2026" s="34"/>
      <c r="G2026" s="34"/>
      <c r="H2026" s="34"/>
      <c r="I2026" s="34"/>
      <c r="J2026" s="34"/>
      <c r="K2026" s="34"/>
      <c r="L2026" s="34"/>
      <c r="M2026" s="34"/>
      <c r="N2026" s="34"/>
      <c r="O2026" s="34"/>
      <c r="P2026" s="34"/>
      <c r="Q2026" s="34"/>
      <c r="R2026" s="34"/>
      <c r="S2026" s="34"/>
    </row>
    <row r="2027" spans="2:19">
      <c r="B2027" s="5">
        <v>1993</v>
      </c>
      <c r="C2027" s="34"/>
      <c r="D2027" s="34"/>
      <c r="E2027" s="34"/>
      <c r="F2027" s="34"/>
      <c r="G2027" s="34"/>
      <c r="H2027" s="34"/>
      <c r="I2027" s="34"/>
      <c r="J2027" s="34"/>
      <c r="K2027" s="34"/>
      <c r="L2027" s="34"/>
      <c r="M2027" s="34"/>
      <c r="N2027" s="34"/>
      <c r="O2027" s="34"/>
      <c r="P2027" s="34"/>
      <c r="Q2027" s="34"/>
      <c r="R2027" s="34"/>
      <c r="S2027" s="34"/>
    </row>
    <row r="2028" spans="2:19">
      <c r="B2028" s="5">
        <v>1992</v>
      </c>
      <c r="C2028" s="34"/>
      <c r="D2028" s="34"/>
      <c r="E2028" s="34"/>
      <c r="F2028" s="34"/>
      <c r="G2028" s="34"/>
      <c r="H2028" s="34"/>
      <c r="I2028" s="34"/>
      <c r="J2028" s="34"/>
      <c r="K2028" s="34"/>
      <c r="L2028" s="34"/>
      <c r="M2028" s="34"/>
      <c r="N2028" s="34"/>
      <c r="O2028" s="34"/>
      <c r="P2028" s="34"/>
      <c r="Q2028" s="34"/>
      <c r="R2028" s="34"/>
      <c r="S2028" s="34"/>
    </row>
    <row r="2029" spans="2:19">
      <c r="B2029" s="5">
        <v>1991</v>
      </c>
      <c r="C2029" s="34"/>
      <c r="D2029" s="34"/>
      <c r="E2029" s="34"/>
      <c r="F2029" s="34"/>
      <c r="G2029" s="34"/>
      <c r="H2029" s="34"/>
      <c r="I2029" s="34"/>
      <c r="J2029" s="34"/>
      <c r="K2029" s="34"/>
      <c r="L2029" s="34"/>
      <c r="M2029" s="34"/>
      <c r="N2029" s="34"/>
      <c r="O2029" s="34"/>
      <c r="P2029" s="34"/>
      <c r="Q2029" s="34"/>
      <c r="R2029" s="34"/>
      <c r="S2029" s="34"/>
    </row>
    <row r="2030" spans="2:19">
      <c r="B2030" s="5">
        <v>1990</v>
      </c>
      <c r="C2030" s="34"/>
      <c r="D2030" s="34"/>
      <c r="E2030" s="34"/>
      <c r="F2030" s="34"/>
      <c r="G2030" s="34"/>
      <c r="H2030" s="34"/>
      <c r="I2030" s="34"/>
      <c r="J2030" s="34"/>
      <c r="K2030" s="34"/>
      <c r="L2030" s="34"/>
      <c r="M2030" s="34"/>
      <c r="N2030" s="34"/>
      <c r="O2030" s="34"/>
      <c r="P2030" s="34"/>
      <c r="Q2030" s="34"/>
      <c r="R2030" s="34"/>
      <c r="S2030" s="34"/>
    </row>
    <row r="2031" spans="2:19">
      <c r="B2031" s="5">
        <v>1989</v>
      </c>
      <c r="C2031" s="34"/>
      <c r="D2031" s="34"/>
      <c r="E2031" s="34"/>
      <c r="F2031" s="34"/>
      <c r="G2031" s="34"/>
      <c r="H2031" s="34"/>
      <c r="I2031" s="34"/>
      <c r="J2031" s="34"/>
      <c r="K2031" s="34"/>
      <c r="L2031" s="34"/>
      <c r="M2031" s="34"/>
      <c r="N2031" s="34"/>
      <c r="O2031" s="34"/>
      <c r="P2031" s="34"/>
      <c r="Q2031" s="34"/>
      <c r="R2031" s="34"/>
      <c r="S2031" s="34"/>
    </row>
    <row r="2032" spans="2:19">
      <c r="B2032" s="5">
        <v>1988</v>
      </c>
      <c r="C2032" s="34"/>
      <c r="D2032" s="34"/>
      <c r="E2032" s="34"/>
      <c r="F2032" s="34"/>
      <c r="G2032" s="34"/>
      <c r="H2032" s="34"/>
      <c r="I2032" s="34"/>
      <c r="J2032" s="34"/>
      <c r="K2032" s="34"/>
      <c r="L2032" s="34"/>
      <c r="M2032" s="34"/>
      <c r="N2032" s="34"/>
      <c r="O2032" s="34"/>
      <c r="P2032" s="34"/>
      <c r="Q2032" s="34"/>
      <c r="R2032" s="34"/>
      <c r="S2032" s="34"/>
    </row>
    <row r="2033" spans="2:19">
      <c r="B2033" s="5">
        <v>1987</v>
      </c>
      <c r="C2033" s="34"/>
      <c r="D2033" s="34"/>
      <c r="E2033" s="34"/>
      <c r="F2033" s="34"/>
      <c r="G2033" s="34"/>
      <c r="H2033" s="34"/>
      <c r="I2033" s="34"/>
      <c r="J2033" s="34"/>
      <c r="K2033" s="34"/>
      <c r="L2033" s="34"/>
      <c r="M2033" s="34"/>
      <c r="N2033" s="34"/>
      <c r="O2033" s="34"/>
      <c r="P2033" s="34"/>
      <c r="Q2033" s="34"/>
      <c r="R2033" s="34"/>
      <c r="S2033" s="34"/>
    </row>
    <row r="2034" spans="2:19">
      <c r="B2034" s="5">
        <v>1986</v>
      </c>
      <c r="C2034" s="34"/>
      <c r="D2034" s="34"/>
      <c r="E2034" s="34"/>
      <c r="F2034" s="34"/>
      <c r="G2034" s="34"/>
      <c r="H2034" s="34"/>
      <c r="I2034" s="34"/>
      <c r="J2034" s="34"/>
      <c r="K2034" s="34"/>
      <c r="L2034" s="34"/>
      <c r="M2034" s="34"/>
      <c r="N2034" s="34"/>
      <c r="O2034" s="34"/>
      <c r="P2034" s="34"/>
      <c r="Q2034" s="34"/>
      <c r="R2034" s="34"/>
      <c r="S2034" s="34"/>
    </row>
    <row r="2035" spans="2:19">
      <c r="B2035" s="5">
        <v>1985</v>
      </c>
      <c r="C2035" s="34"/>
      <c r="D2035" s="34"/>
      <c r="E2035" s="34"/>
      <c r="F2035" s="34"/>
      <c r="G2035" s="34"/>
      <c r="H2035" s="34"/>
      <c r="I2035" s="34"/>
      <c r="J2035" s="34"/>
      <c r="K2035" s="34"/>
      <c r="L2035" s="34"/>
      <c r="M2035" s="34"/>
      <c r="N2035" s="34"/>
      <c r="O2035" s="34"/>
      <c r="P2035" s="34"/>
      <c r="Q2035" s="34"/>
      <c r="R2035" s="34"/>
      <c r="S2035" s="34"/>
    </row>
    <row r="2036" spans="2:19">
      <c r="B2036" s="5">
        <v>1984</v>
      </c>
      <c r="C2036" s="34"/>
      <c r="D2036" s="34"/>
      <c r="E2036" s="34"/>
      <c r="F2036" s="34"/>
      <c r="G2036" s="34"/>
      <c r="H2036" s="34"/>
      <c r="I2036" s="34"/>
      <c r="J2036" s="34"/>
      <c r="K2036" s="34"/>
      <c r="L2036" s="34"/>
      <c r="M2036" s="34"/>
      <c r="N2036" s="34"/>
      <c r="O2036" s="34"/>
      <c r="P2036" s="34"/>
      <c r="Q2036" s="34"/>
      <c r="R2036" s="34"/>
      <c r="S2036" s="34"/>
    </row>
    <row r="2037" spans="2:19">
      <c r="B2037" s="5">
        <v>1983</v>
      </c>
      <c r="C2037" s="34"/>
      <c r="D2037" s="34"/>
      <c r="E2037" s="34"/>
      <c r="F2037" s="34"/>
      <c r="G2037" s="34"/>
      <c r="H2037" s="34"/>
      <c r="I2037" s="34"/>
      <c r="J2037" s="34"/>
      <c r="K2037" s="34"/>
      <c r="L2037" s="34"/>
      <c r="M2037" s="34"/>
      <c r="N2037" s="34"/>
      <c r="O2037" s="34"/>
      <c r="P2037" s="34"/>
      <c r="Q2037" s="34"/>
      <c r="R2037" s="34"/>
      <c r="S2037" s="34"/>
    </row>
    <row r="2038" spans="2:19">
      <c r="B2038" s="5">
        <v>1982</v>
      </c>
      <c r="C2038" s="34"/>
      <c r="D2038" s="34"/>
      <c r="E2038" s="34"/>
      <c r="F2038" s="34"/>
      <c r="G2038" s="34"/>
      <c r="H2038" s="34"/>
      <c r="I2038" s="34"/>
      <c r="J2038" s="34"/>
      <c r="K2038" s="34"/>
      <c r="L2038" s="34"/>
      <c r="M2038" s="34"/>
      <c r="N2038" s="34"/>
      <c r="O2038" s="34"/>
      <c r="P2038" s="34"/>
      <c r="Q2038" s="34"/>
      <c r="R2038" s="34"/>
      <c r="S2038" s="34"/>
    </row>
    <row r="2039" spans="2:19">
      <c r="B2039" s="5">
        <v>1981</v>
      </c>
      <c r="C2039" s="34"/>
      <c r="D2039" s="34"/>
      <c r="E2039" s="34"/>
      <c r="F2039" s="34"/>
      <c r="G2039" s="34"/>
      <c r="H2039" s="34"/>
      <c r="I2039" s="34"/>
      <c r="J2039" s="34"/>
      <c r="K2039" s="34"/>
      <c r="L2039" s="34"/>
      <c r="M2039" s="34"/>
      <c r="N2039" s="34"/>
      <c r="O2039" s="34"/>
      <c r="P2039" s="34"/>
      <c r="Q2039" s="34"/>
      <c r="R2039" s="34"/>
      <c r="S2039" s="34"/>
    </row>
    <row r="2040" spans="2:19">
      <c r="B2040" s="5">
        <v>1980</v>
      </c>
      <c r="C2040" s="34"/>
      <c r="D2040" s="34"/>
      <c r="E2040" s="34"/>
      <c r="F2040" s="34"/>
      <c r="G2040" s="34"/>
      <c r="H2040" s="34"/>
      <c r="I2040" s="34"/>
      <c r="J2040" s="34"/>
      <c r="K2040" s="34"/>
      <c r="L2040" s="34"/>
      <c r="M2040" s="34"/>
      <c r="N2040" s="34"/>
      <c r="O2040" s="34"/>
      <c r="P2040" s="34"/>
      <c r="Q2040" s="34"/>
      <c r="R2040" s="34"/>
      <c r="S2040" s="34"/>
    </row>
    <row r="2041" spans="2:19">
      <c r="B2041" s="5">
        <v>1979</v>
      </c>
      <c r="C2041" s="34"/>
      <c r="D2041" s="34"/>
      <c r="E2041" s="34"/>
      <c r="F2041" s="34"/>
      <c r="G2041" s="34"/>
      <c r="H2041" s="34"/>
      <c r="I2041" s="34"/>
      <c r="J2041" s="34"/>
      <c r="K2041" s="34"/>
      <c r="L2041" s="34"/>
      <c r="M2041" s="34"/>
      <c r="N2041" s="34"/>
      <c r="O2041" s="34"/>
      <c r="P2041" s="34"/>
      <c r="Q2041" s="34"/>
      <c r="R2041" s="34"/>
      <c r="S2041" s="34"/>
    </row>
    <row r="2042" spans="2:19">
      <c r="B2042" s="5">
        <v>1978</v>
      </c>
      <c r="C2042" s="34"/>
      <c r="D2042" s="34"/>
      <c r="E2042" s="34"/>
      <c r="F2042" s="34"/>
      <c r="G2042" s="34"/>
      <c r="H2042" s="34"/>
      <c r="I2042" s="34"/>
      <c r="J2042" s="34"/>
      <c r="K2042" s="34"/>
      <c r="L2042" s="34"/>
      <c r="M2042" s="34"/>
      <c r="N2042" s="34"/>
      <c r="O2042" s="34"/>
      <c r="P2042" s="34"/>
      <c r="Q2042" s="34"/>
      <c r="R2042" s="34"/>
      <c r="S2042" s="34"/>
    </row>
    <row r="2043" spans="2:19">
      <c r="B2043" s="5">
        <v>1977</v>
      </c>
      <c r="C2043" s="34"/>
      <c r="D2043" s="34"/>
      <c r="E2043" s="34"/>
      <c r="F2043" s="34"/>
      <c r="G2043" s="34"/>
      <c r="H2043" s="34"/>
      <c r="I2043" s="34"/>
      <c r="J2043" s="34"/>
      <c r="K2043" s="34"/>
      <c r="L2043" s="34"/>
      <c r="M2043" s="34"/>
      <c r="N2043" s="34"/>
      <c r="O2043" s="34"/>
      <c r="P2043" s="34"/>
      <c r="Q2043" s="34"/>
      <c r="R2043" s="34"/>
      <c r="S2043" s="34"/>
    </row>
    <row r="2044" spans="2:19">
      <c r="B2044" s="5">
        <v>1976</v>
      </c>
      <c r="C2044" s="34"/>
      <c r="D2044" s="34"/>
      <c r="E2044" s="34"/>
      <c r="F2044" s="34"/>
      <c r="G2044" s="34"/>
      <c r="H2044" s="34"/>
      <c r="I2044" s="34"/>
      <c r="J2044" s="34"/>
      <c r="K2044" s="34"/>
      <c r="L2044" s="34"/>
      <c r="M2044" s="34"/>
      <c r="N2044" s="34"/>
      <c r="O2044" s="34"/>
      <c r="P2044" s="34"/>
      <c r="Q2044" s="34"/>
      <c r="R2044" s="34"/>
      <c r="S2044" s="34"/>
    </row>
    <row r="2045" spans="2:19">
      <c r="B2045" s="5">
        <v>1975</v>
      </c>
      <c r="C2045" s="34"/>
      <c r="D2045" s="34"/>
      <c r="E2045" s="34"/>
      <c r="F2045" s="34"/>
      <c r="G2045" s="34"/>
      <c r="H2045" s="34"/>
      <c r="I2045" s="34"/>
      <c r="J2045" s="34"/>
      <c r="K2045" s="34"/>
      <c r="L2045" s="34"/>
      <c r="M2045" s="34"/>
      <c r="N2045" s="34"/>
      <c r="O2045" s="34"/>
      <c r="P2045" s="34"/>
      <c r="Q2045" s="34"/>
      <c r="R2045" s="34"/>
      <c r="S2045" s="34"/>
    </row>
    <row r="2046" spans="2:19">
      <c r="B2046" s="5">
        <v>1974</v>
      </c>
      <c r="C2046" s="34"/>
      <c r="D2046" s="34"/>
      <c r="E2046" s="34"/>
      <c r="F2046" s="34"/>
      <c r="G2046" s="34"/>
      <c r="H2046" s="34"/>
      <c r="I2046" s="34"/>
      <c r="J2046" s="34"/>
      <c r="K2046" s="34"/>
      <c r="L2046" s="34"/>
      <c r="M2046" s="34"/>
      <c r="N2046" s="34"/>
      <c r="O2046" s="34"/>
      <c r="P2046" s="34"/>
      <c r="Q2046" s="34"/>
      <c r="R2046" s="34"/>
      <c r="S2046" s="34"/>
    </row>
    <row r="2047" spans="2:19">
      <c r="B2047" s="5">
        <v>1973</v>
      </c>
      <c r="C2047" s="34"/>
      <c r="D2047" s="34"/>
      <c r="E2047" s="34"/>
      <c r="F2047" s="34"/>
      <c r="G2047" s="34"/>
      <c r="H2047" s="34"/>
      <c r="I2047" s="34"/>
      <c r="J2047" s="34"/>
      <c r="K2047" s="34"/>
      <c r="L2047" s="34"/>
      <c r="M2047" s="34"/>
      <c r="N2047" s="34"/>
      <c r="O2047" s="34"/>
      <c r="P2047" s="34"/>
      <c r="Q2047" s="34"/>
      <c r="R2047" s="34"/>
      <c r="S2047" s="34"/>
    </row>
    <row r="2048" spans="2:19">
      <c r="B2048" s="5">
        <v>1972</v>
      </c>
      <c r="C2048" s="34"/>
      <c r="D2048" s="34"/>
      <c r="E2048" s="34"/>
      <c r="F2048" s="34"/>
      <c r="G2048" s="34"/>
      <c r="H2048" s="34"/>
      <c r="I2048" s="34"/>
      <c r="J2048" s="34"/>
      <c r="K2048" s="34"/>
      <c r="L2048" s="34"/>
      <c r="M2048" s="34"/>
      <c r="N2048" s="34"/>
      <c r="O2048" s="34"/>
      <c r="P2048" s="34"/>
      <c r="Q2048" s="34"/>
      <c r="R2048" s="34"/>
      <c r="S2048" s="34"/>
    </row>
    <row r="2049" spans="2:19">
      <c r="B2049" s="5">
        <v>1971</v>
      </c>
      <c r="C2049" s="34"/>
      <c r="D2049" s="34"/>
      <c r="E2049" s="34"/>
      <c r="F2049" s="34"/>
      <c r="G2049" s="34"/>
      <c r="H2049" s="34"/>
      <c r="I2049" s="34"/>
      <c r="J2049" s="34"/>
      <c r="K2049" s="34"/>
      <c r="L2049" s="34"/>
      <c r="M2049" s="34"/>
      <c r="N2049" s="34"/>
      <c r="O2049" s="34"/>
      <c r="P2049" s="34"/>
      <c r="Q2049" s="34"/>
      <c r="R2049" s="34"/>
      <c r="S2049" s="34"/>
    </row>
    <row r="2050" spans="2:19">
      <c r="B2050" s="5">
        <v>1970</v>
      </c>
      <c r="C2050" s="34"/>
      <c r="D2050" s="34"/>
      <c r="E2050" s="34"/>
      <c r="F2050" s="34"/>
      <c r="G2050" s="34"/>
      <c r="H2050" s="34"/>
      <c r="I2050" s="34"/>
      <c r="J2050" s="34"/>
      <c r="K2050" s="34"/>
      <c r="L2050" s="34"/>
      <c r="M2050" s="34"/>
      <c r="N2050" s="34"/>
      <c r="O2050" s="34"/>
      <c r="P2050" s="34"/>
      <c r="Q2050" s="34"/>
      <c r="R2050" s="34"/>
      <c r="S2050" s="34"/>
    </row>
    <row r="2051" spans="2:19">
      <c r="B2051" s="5">
        <v>1969</v>
      </c>
      <c r="C2051" s="34"/>
      <c r="D2051" s="34"/>
      <c r="E2051" s="34"/>
      <c r="F2051" s="34"/>
      <c r="G2051" s="34"/>
      <c r="H2051" s="34"/>
      <c r="I2051" s="34"/>
      <c r="J2051" s="34"/>
      <c r="K2051" s="34"/>
      <c r="L2051" s="34"/>
      <c r="M2051" s="34"/>
      <c r="N2051" s="34"/>
      <c r="O2051" s="34"/>
      <c r="P2051" s="34"/>
      <c r="Q2051" s="34"/>
      <c r="R2051" s="34"/>
      <c r="S2051" s="34"/>
    </row>
    <row r="2052" spans="2:19">
      <c r="B2052" s="5">
        <v>1968</v>
      </c>
      <c r="C2052" s="34"/>
      <c r="D2052" s="34"/>
      <c r="E2052" s="34"/>
      <c r="F2052" s="34"/>
      <c r="G2052" s="34"/>
      <c r="H2052" s="34"/>
      <c r="I2052" s="34"/>
      <c r="J2052" s="34"/>
      <c r="K2052" s="34"/>
      <c r="L2052" s="34"/>
      <c r="M2052" s="34"/>
      <c r="N2052" s="34"/>
      <c r="O2052" s="34"/>
      <c r="P2052" s="34"/>
      <c r="Q2052" s="34"/>
      <c r="R2052" s="34"/>
      <c r="S2052" s="34"/>
    </row>
    <row r="2053" spans="2:19">
      <c r="B2053" s="5">
        <v>1967</v>
      </c>
      <c r="C2053" s="34"/>
      <c r="D2053" s="34"/>
      <c r="E2053" s="34"/>
      <c r="F2053" s="34"/>
      <c r="G2053" s="34"/>
      <c r="H2053" s="34"/>
      <c r="I2053" s="34"/>
      <c r="J2053" s="34"/>
      <c r="K2053" s="34"/>
      <c r="L2053" s="34"/>
      <c r="M2053" s="34"/>
      <c r="N2053" s="34"/>
      <c r="O2053" s="34"/>
      <c r="P2053" s="34"/>
      <c r="Q2053" s="34"/>
      <c r="R2053" s="34"/>
      <c r="S2053" s="34"/>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202</v>
      </c>
      <c r="B2091" s="6" t="s">
        <v>181</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64"/>
      <c r="B2092" s="6"/>
      <c r="C2092" s="7"/>
      <c r="D2092" s="7"/>
      <c r="E2092" s="7"/>
      <c r="F2092" s="7"/>
      <c r="G2092" s="7"/>
      <c r="H2092" s="7"/>
      <c r="I2092" s="7"/>
      <c r="J2092" s="7"/>
      <c r="K2092" s="7"/>
      <c r="L2092" s="7"/>
      <c r="M2092" s="9"/>
    </row>
    <row r="2093" spans="1:19" ht="25.5">
      <c r="A2093" s="65" t="s">
        <v>203</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203</v>
      </c>
      <c r="B2186" s="6" t="s">
        <v>181</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204</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204</v>
      </c>
      <c r="B2281" s="6" t="s">
        <v>181</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205</v>
      </c>
      <c r="B2283" s="5">
        <v>2022</v>
      </c>
      <c r="C2283" s="33"/>
      <c r="D2283" s="33"/>
      <c r="E2283" s="33"/>
      <c r="F2283" s="33"/>
      <c r="G2283" s="33"/>
      <c r="H2283" s="33"/>
      <c r="I2283" s="33"/>
      <c r="J2283" s="33"/>
      <c r="K2283" s="33"/>
      <c r="L2283" s="33"/>
      <c r="M2283" s="33"/>
      <c r="N2283" s="33"/>
      <c r="O2283" s="33"/>
      <c r="P2283" s="33"/>
      <c r="Q2283" s="33"/>
      <c r="R2283" s="62"/>
      <c r="S2283" s="34"/>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c r="P2287" s="34"/>
      <c r="Q2287" s="34"/>
      <c r="R2287" s="34"/>
      <c r="S2287" s="34"/>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34"/>
      <c r="N2289" s="34"/>
      <c r="O2289" s="34"/>
      <c r="P2289" s="34"/>
      <c r="Q2289" s="34"/>
      <c r="R2289" s="34"/>
      <c r="S2289" s="34"/>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33"/>
      <c r="D2291" s="33"/>
      <c r="E2291" s="33"/>
      <c r="F2291" s="33"/>
      <c r="G2291" s="33"/>
      <c r="H2291" s="33"/>
      <c r="I2291" s="33"/>
      <c r="J2291" s="33"/>
      <c r="K2291" s="34"/>
      <c r="L2291" s="34"/>
      <c r="M2291" s="34"/>
      <c r="N2291" s="34"/>
      <c r="O2291" s="34"/>
      <c r="P2291" s="34"/>
      <c r="Q2291" s="34"/>
      <c r="R2291" s="34"/>
      <c r="S2291" s="34"/>
    </row>
    <row r="2292" spans="2:19">
      <c r="B2292" s="5">
        <v>2013</v>
      </c>
      <c r="C2292" s="33"/>
      <c r="D2292" s="33"/>
      <c r="E2292" s="33"/>
      <c r="F2292" s="33"/>
      <c r="G2292" s="33"/>
      <c r="H2292" s="33"/>
      <c r="I2292" s="33"/>
      <c r="J2292" s="34"/>
      <c r="K2292" s="34"/>
      <c r="L2292" s="34"/>
      <c r="M2292" s="34"/>
      <c r="N2292" s="34"/>
      <c r="O2292" s="34"/>
      <c r="P2292" s="34"/>
      <c r="Q2292" s="34"/>
      <c r="R2292" s="34"/>
      <c r="S2292" s="34"/>
    </row>
    <row r="2293" spans="2:19">
      <c r="B2293" s="5">
        <v>2012</v>
      </c>
      <c r="C2293" s="33"/>
      <c r="D2293" s="33"/>
      <c r="E2293" s="33"/>
      <c r="F2293" s="33"/>
      <c r="G2293" s="33"/>
      <c r="H2293" s="33"/>
      <c r="I2293" s="34"/>
      <c r="J2293" s="34"/>
      <c r="K2293" s="34"/>
      <c r="L2293" s="34"/>
      <c r="M2293" s="34"/>
      <c r="N2293" s="34"/>
      <c r="O2293" s="34"/>
      <c r="P2293" s="34"/>
      <c r="Q2293" s="34"/>
      <c r="R2293" s="34"/>
      <c r="S2293" s="34"/>
    </row>
    <row r="2294" spans="2:19">
      <c r="B2294" s="5">
        <v>2011</v>
      </c>
      <c r="C2294" s="33"/>
      <c r="D2294" s="33"/>
      <c r="E2294" s="33"/>
      <c r="F2294" s="33"/>
      <c r="G2294" s="33"/>
      <c r="H2294" s="34"/>
      <c r="I2294" s="34"/>
      <c r="J2294" s="34"/>
      <c r="K2294" s="34"/>
      <c r="L2294" s="34"/>
      <c r="M2294" s="34"/>
      <c r="N2294" s="34"/>
      <c r="O2294" s="34"/>
      <c r="P2294" s="34"/>
      <c r="Q2294" s="34"/>
      <c r="R2294" s="34"/>
      <c r="S2294" s="34"/>
    </row>
    <row r="2295" spans="2:19">
      <c r="B2295" s="5">
        <v>2010</v>
      </c>
      <c r="C2295" s="33"/>
      <c r="D2295" s="33"/>
      <c r="E2295" s="33"/>
      <c r="F2295" s="33"/>
      <c r="G2295" s="34"/>
      <c r="H2295" s="34"/>
      <c r="I2295" s="34"/>
      <c r="J2295" s="34"/>
      <c r="K2295" s="34"/>
      <c r="L2295" s="34"/>
      <c r="M2295" s="34"/>
      <c r="N2295" s="34"/>
      <c r="O2295" s="34"/>
      <c r="P2295" s="34"/>
      <c r="Q2295" s="34"/>
      <c r="R2295" s="34"/>
      <c r="S2295" s="34"/>
    </row>
    <row r="2296" spans="2:19">
      <c r="B2296" s="5">
        <v>2009</v>
      </c>
      <c r="C2296" s="33"/>
      <c r="D2296" s="33"/>
      <c r="E2296" s="33"/>
      <c r="F2296" s="34"/>
      <c r="G2296" s="34"/>
      <c r="H2296" s="34"/>
      <c r="I2296" s="34"/>
      <c r="J2296" s="34"/>
      <c r="K2296" s="34"/>
      <c r="L2296" s="34"/>
      <c r="M2296" s="34"/>
      <c r="N2296" s="34"/>
      <c r="O2296" s="34"/>
      <c r="P2296" s="34"/>
      <c r="Q2296" s="34"/>
      <c r="R2296" s="34"/>
      <c r="S2296" s="34"/>
    </row>
    <row r="2297" spans="2:19">
      <c r="B2297" s="5">
        <v>2008</v>
      </c>
      <c r="C2297" s="33"/>
      <c r="D2297" s="33"/>
      <c r="E2297" s="34"/>
      <c r="F2297" s="34"/>
      <c r="G2297" s="34"/>
      <c r="H2297" s="34"/>
      <c r="I2297" s="34"/>
      <c r="J2297" s="34"/>
      <c r="K2297" s="34"/>
      <c r="L2297" s="34"/>
      <c r="M2297" s="34"/>
      <c r="N2297" s="34"/>
      <c r="O2297" s="34"/>
      <c r="P2297" s="34"/>
      <c r="Q2297" s="34"/>
      <c r="R2297" s="34"/>
      <c r="S2297" s="34"/>
    </row>
    <row r="2298" spans="2:19">
      <c r="B2298" s="5">
        <v>2007</v>
      </c>
      <c r="C2298" s="33"/>
      <c r="D2298" s="34"/>
      <c r="E2298" s="34"/>
      <c r="F2298" s="34"/>
      <c r="G2298" s="34"/>
      <c r="H2298" s="34"/>
      <c r="I2298" s="34"/>
      <c r="J2298" s="34"/>
      <c r="K2298" s="34"/>
      <c r="L2298" s="34"/>
      <c r="M2298" s="34"/>
      <c r="N2298" s="34"/>
      <c r="O2298" s="34"/>
      <c r="P2298" s="34"/>
      <c r="Q2298" s="34"/>
      <c r="R2298" s="34"/>
      <c r="S2298" s="34"/>
    </row>
    <row r="2299" spans="2:19">
      <c r="B2299" s="5">
        <v>2006</v>
      </c>
      <c r="C2299" s="34"/>
      <c r="D2299" s="34"/>
      <c r="E2299" s="34"/>
      <c r="F2299" s="34"/>
      <c r="G2299" s="34"/>
      <c r="H2299" s="34"/>
      <c r="I2299" s="34"/>
      <c r="J2299" s="34"/>
      <c r="K2299" s="34"/>
      <c r="L2299" s="34"/>
      <c r="M2299" s="34"/>
      <c r="N2299" s="34"/>
      <c r="O2299" s="34"/>
      <c r="P2299" s="34"/>
      <c r="Q2299" s="34"/>
      <c r="R2299" s="34"/>
      <c r="S2299" s="34"/>
    </row>
    <row r="2300" spans="2:19">
      <c r="B2300" s="5">
        <v>2005</v>
      </c>
      <c r="C2300" s="34"/>
      <c r="D2300" s="34"/>
      <c r="E2300" s="34"/>
      <c r="F2300" s="34"/>
      <c r="G2300" s="34"/>
      <c r="H2300" s="34"/>
      <c r="I2300" s="34"/>
      <c r="J2300" s="34"/>
      <c r="K2300" s="34"/>
      <c r="L2300" s="34"/>
      <c r="M2300" s="34"/>
      <c r="N2300" s="34"/>
      <c r="O2300" s="34"/>
      <c r="P2300" s="34"/>
      <c r="Q2300" s="34"/>
      <c r="R2300" s="34"/>
      <c r="S2300" s="34"/>
    </row>
    <row r="2301" spans="2:19">
      <c r="B2301" s="5">
        <v>2004</v>
      </c>
      <c r="C2301" s="34"/>
      <c r="D2301" s="34"/>
      <c r="E2301" s="34"/>
      <c r="F2301" s="34"/>
      <c r="G2301" s="34"/>
      <c r="H2301" s="34"/>
      <c r="I2301" s="34"/>
      <c r="J2301" s="34"/>
      <c r="K2301" s="34"/>
      <c r="L2301" s="34"/>
      <c r="M2301" s="34"/>
      <c r="N2301" s="34"/>
      <c r="O2301" s="34"/>
      <c r="P2301" s="34"/>
      <c r="Q2301" s="34"/>
      <c r="R2301" s="34"/>
      <c r="S2301" s="34"/>
    </row>
    <row r="2302" spans="2:19">
      <c r="B2302" s="5">
        <v>2003</v>
      </c>
      <c r="C2302" s="34"/>
      <c r="D2302" s="34"/>
      <c r="E2302" s="34"/>
      <c r="F2302" s="34"/>
      <c r="G2302" s="34"/>
      <c r="H2302" s="34"/>
      <c r="I2302" s="34"/>
      <c r="J2302" s="34"/>
      <c r="K2302" s="34"/>
      <c r="L2302" s="34"/>
      <c r="M2302" s="34"/>
      <c r="N2302" s="34"/>
      <c r="O2302" s="34"/>
      <c r="P2302" s="34"/>
      <c r="Q2302" s="34"/>
      <c r="R2302" s="34"/>
      <c r="S2302" s="34"/>
    </row>
    <row r="2303" spans="2:19">
      <c r="B2303" s="5">
        <v>2002</v>
      </c>
      <c r="C2303" s="34"/>
      <c r="D2303" s="34"/>
      <c r="E2303" s="34"/>
      <c r="F2303" s="34"/>
      <c r="G2303" s="34"/>
      <c r="H2303" s="34"/>
      <c r="I2303" s="34"/>
      <c r="J2303" s="34"/>
      <c r="K2303" s="34"/>
      <c r="L2303" s="34"/>
      <c r="M2303" s="34"/>
      <c r="N2303" s="34"/>
      <c r="O2303" s="34"/>
      <c r="P2303" s="34"/>
      <c r="Q2303" s="34"/>
      <c r="R2303" s="34"/>
      <c r="S2303" s="34"/>
    </row>
    <row r="2304" spans="2:19">
      <c r="B2304" s="5">
        <v>2001</v>
      </c>
      <c r="C2304" s="34"/>
      <c r="D2304" s="34"/>
      <c r="E2304" s="34"/>
      <c r="F2304" s="34"/>
      <c r="G2304" s="34"/>
      <c r="H2304" s="34"/>
      <c r="I2304" s="34"/>
      <c r="J2304" s="34"/>
      <c r="K2304" s="34"/>
      <c r="L2304" s="34"/>
      <c r="M2304" s="34"/>
      <c r="N2304" s="34"/>
      <c r="O2304" s="34"/>
      <c r="P2304" s="34"/>
      <c r="Q2304" s="34"/>
      <c r="R2304" s="34"/>
      <c r="S2304" s="34"/>
    </row>
    <row r="2305" spans="2:19">
      <c r="B2305" s="5">
        <v>2000</v>
      </c>
      <c r="C2305" s="34"/>
      <c r="D2305" s="34"/>
      <c r="E2305" s="34"/>
      <c r="F2305" s="34"/>
      <c r="G2305" s="34"/>
      <c r="H2305" s="34"/>
      <c r="I2305" s="34"/>
      <c r="J2305" s="34"/>
      <c r="K2305" s="34"/>
      <c r="L2305" s="34"/>
      <c r="M2305" s="34"/>
      <c r="N2305" s="34"/>
      <c r="O2305" s="34"/>
      <c r="P2305" s="34"/>
      <c r="Q2305" s="34"/>
      <c r="R2305" s="34"/>
      <c r="S2305" s="34"/>
    </row>
    <row r="2306" spans="2:19">
      <c r="B2306" s="5">
        <v>1999</v>
      </c>
      <c r="C2306" s="34"/>
      <c r="D2306" s="34"/>
      <c r="E2306" s="34"/>
      <c r="F2306" s="34"/>
      <c r="G2306" s="34"/>
      <c r="H2306" s="34"/>
      <c r="I2306" s="34"/>
      <c r="J2306" s="34"/>
      <c r="K2306" s="34"/>
      <c r="L2306" s="34"/>
      <c r="M2306" s="34"/>
      <c r="N2306" s="34"/>
      <c r="O2306" s="34"/>
      <c r="P2306" s="34"/>
      <c r="Q2306" s="34"/>
      <c r="R2306" s="34"/>
      <c r="S2306" s="34"/>
    </row>
    <row r="2307" spans="2:19">
      <c r="B2307" s="5">
        <v>1998</v>
      </c>
      <c r="C2307" s="34"/>
      <c r="D2307" s="34"/>
      <c r="E2307" s="34"/>
      <c r="F2307" s="34"/>
      <c r="G2307" s="34"/>
      <c r="H2307" s="34"/>
      <c r="I2307" s="34"/>
      <c r="J2307" s="34"/>
      <c r="K2307" s="34"/>
      <c r="L2307" s="34"/>
      <c r="M2307" s="34"/>
      <c r="N2307" s="34"/>
      <c r="O2307" s="34"/>
      <c r="P2307" s="34"/>
      <c r="Q2307" s="34"/>
      <c r="R2307" s="34"/>
      <c r="S2307" s="34"/>
    </row>
    <row r="2308" spans="2:19">
      <c r="B2308" s="5">
        <v>1997</v>
      </c>
      <c r="C2308" s="34"/>
      <c r="D2308" s="34"/>
      <c r="E2308" s="34"/>
      <c r="F2308" s="34"/>
      <c r="G2308" s="34"/>
      <c r="H2308" s="34"/>
      <c r="I2308" s="34"/>
      <c r="J2308" s="34"/>
      <c r="K2308" s="34"/>
      <c r="L2308" s="34"/>
      <c r="M2308" s="34"/>
      <c r="N2308" s="34"/>
      <c r="O2308" s="34"/>
      <c r="P2308" s="34"/>
      <c r="Q2308" s="34"/>
      <c r="R2308" s="34"/>
      <c r="S2308" s="34"/>
    </row>
    <row r="2309" spans="2:19">
      <c r="B2309" s="5">
        <v>1996</v>
      </c>
      <c r="C2309" s="34"/>
      <c r="D2309" s="34"/>
      <c r="E2309" s="34"/>
      <c r="F2309" s="34"/>
      <c r="G2309" s="34"/>
      <c r="H2309" s="34"/>
      <c r="I2309" s="34"/>
      <c r="J2309" s="34"/>
      <c r="K2309" s="34"/>
      <c r="L2309" s="34"/>
      <c r="M2309" s="34"/>
      <c r="N2309" s="34"/>
      <c r="O2309" s="34"/>
      <c r="P2309" s="34"/>
      <c r="Q2309" s="34"/>
      <c r="R2309" s="34"/>
      <c r="S2309" s="34"/>
    </row>
    <row r="2310" spans="2:19">
      <c r="B2310" s="5">
        <v>1995</v>
      </c>
      <c r="C2310" s="34"/>
      <c r="D2310" s="34"/>
      <c r="E2310" s="34"/>
      <c r="F2310" s="34"/>
      <c r="G2310" s="34"/>
      <c r="H2310" s="34"/>
      <c r="I2310" s="34"/>
      <c r="J2310" s="34"/>
      <c r="K2310" s="34"/>
      <c r="L2310" s="34"/>
      <c r="M2310" s="34"/>
      <c r="N2310" s="34"/>
      <c r="O2310" s="34"/>
      <c r="P2310" s="34"/>
      <c r="Q2310" s="34"/>
      <c r="R2310" s="34"/>
      <c r="S2310" s="34"/>
    </row>
    <row r="2311" spans="2:19">
      <c r="B2311" s="5">
        <v>1994</v>
      </c>
      <c r="C2311" s="34"/>
      <c r="D2311" s="34"/>
      <c r="E2311" s="34"/>
      <c r="F2311" s="34"/>
      <c r="G2311" s="34"/>
      <c r="H2311" s="34"/>
      <c r="I2311" s="34"/>
      <c r="J2311" s="34"/>
      <c r="K2311" s="34"/>
      <c r="L2311" s="34"/>
      <c r="M2311" s="34"/>
      <c r="N2311" s="34"/>
      <c r="O2311" s="34"/>
      <c r="P2311" s="34"/>
      <c r="Q2311" s="34"/>
      <c r="R2311" s="34"/>
      <c r="S2311" s="34"/>
    </row>
    <row r="2312" spans="2:19">
      <c r="B2312" s="5">
        <v>1993</v>
      </c>
      <c r="C2312" s="34"/>
      <c r="D2312" s="34"/>
      <c r="E2312" s="34"/>
      <c r="F2312" s="34"/>
      <c r="G2312" s="34"/>
      <c r="H2312" s="34"/>
      <c r="I2312" s="34"/>
      <c r="J2312" s="34"/>
      <c r="K2312" s="34"/>
      <c r="L2312" s="34"/>
      <c r="M2312" s="34"/>
      <c r="N2312" s="34"/>
      <c r="O2312" s="34"/>
      <c r="P2312" s="34"/>
      <c r="Q2312" s="34"/>
      <c r="R2312" s="34"/>
      <c r="S2312" s="34"/>
    </row>
    <row r="2313" spans="2:19">
      <c r="B2313" s="5">
        <v>1992</v>
      </c>
      <c r="C2313" s="34"/>
      <c r="D2313" s="34"/>
      <c r="E2313" s="34"/>
      <c r="F2313" s="34"/>
      <c r="G2313" s="34"/>
      <c r="H2313" s="34"/>
      <c r="I2313" s="34"/>
      <c r="J2313" s="34"/>
      <c r="K2313" s="34"/>
      <c r="L2313" s="34"/>
      <c r="M2313" s="34"/>
      <c r="N2313" s="34"/>
      <c r="O2313" s="34"/>
      <c r="P2313" s="34"/>
      <c r="Q2313" s="34"/>
      <c r="R2313" s="34"/>
      <c r="S2313" s="34"/>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34"/>
      <c r="D2315" s="34"/>
      <c r="E2315" s="34"/>
      <c r="F2315" s="34"/>
      <c r="G2315" s="34"/>
      <c r="H2315" s="34"/>
      <c r="I2315" s="34"/>
      <c r="J2315" s="34"/>
      <c r="K2315" s="34"/>
      <c r="L2315" s="34"/>
      <c r="M2315" s="34"/>
      <c r="N2315" s="34"/>
      <c r="O2315" s="34"/>
      <c r="P2315" s="34"/>
      <c r="Q2315" s="34"/>
      <c r="R2315" s="34"/>
      <c r="S2315" s="34"/>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34"/>
      <c r="D2322" s="34"/>
      <c r="E2322" s="34"/>
      <c r="F2322" s="34"/>
      <c r="G2322" s="34"/>
      <c r="H2322" s="34"/>
      <c r="I2322" s="34"/>
      <c r="J2322" s="34"/>
      <c r="K2322" s="34"/>
      <c r="L2322" s="34"/>
      <c r="M2322" s="34"/>
      <c r="N2322" s="34"/>
      <c r="O2322" s="34"/>
      <c r="P2322" s="34"/>
      <c r="Q2322" s="34"/>
      <c r="R2322" s="34"/>
      <c r="S2322" s="34"/>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c r="D2324" s="34"/>
      <c r="E2324" s="34"/>
      <c r="F2324" s="34"/>
      <c r="G2324" s="34"/>
      <c r="H2324" s="34"/>
      <c r="I2324" s="34"/>
      <c r="J2324" s="34"/>
      <c r="K2324" s="34"/>
      <c r="L2324" s="34"/>
      <c r="M2324" s="34"/>
      <c r="N2324" s="34"/>
      <c r="O2324" s="34"/>
      <c r="P2324" s="34"/>
      <c r="Q2324" s="34"/>
      <c r="R2324" s="34"/>
      <c r="S2324" s="34"/>
    </row>
    <row r="2325" spans="2:19">
      <c r="B2325" s="5">
        <v>1980</v>
      </c>
      <c r="C2325" s="34"/>
      <c r="D2325" s="34"/>
      <c r="E2325" s="34"/>
      <c r="F2325" s="34"/>
      <c r="G2325" s="34"/>
      <c r="H2325" s="34"/>
      <c r="I2325" s="34"/>
      <c r="J2325" s="34"/>
      <c r="K2325" s="34"/>
      <c r="L2325" s="34"/>
      <c r="M2325" s="34"/>
      <c r="N2325" s="34"/>
      <c r="O2325" s="34"/>
      <c r="P2325" s="34"/>
      <c r="Q2325" s="34"/>
      <c r="R2325" s="34"/>
      <c r="S2325" s="34"/>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c r="B2328" s="5">
        <v>1977</v>
      </c>
      <c r="C2328" s="34"/>
      <c r="D2328" s="34"/>
      <c r="E2328" s="34"/>
      <c r="F2328" s="34"/>
      <c r="G2328" s="34"/>
      <c r="H2328" s="34"/>
      <c r="I2328" s="34"/>
      <c r="J2328" s="34"/>
      <c r="K2328" s="34"/>
      <c r="L2328" s="34"/>
      <c r="M2328" s="34"/>
      <c r="N2328" s="34"/>
      <c r="O2328" s="34"/>
      <c r="P2328" s="34"/>
      <c r="Q2328" s="34"/>
      <c r="R2328" s="34"/>
      <c r="S2328" s="34"/>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205</v>
      </c>
      <c r="B2376" s="6" t="s">
        <v>181</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4"/>
      <c r="B2377" s="6"/>
      <c r="C2377" s="7"/>
      <c r="D2377" s="7"/>
      <c r="E2377" s="7"/>
      <c r="F2377" s="7"/>
      <c r="G2377" s="7"/>
      <c r="H2377" s="7"/>
      <c r="I2377" s="7"/>
      <c r="J2377" s="7"/>
      <c r="K2377" s="7"/>
      <c r="L2377" s="7"/>
      <c r="M2377" s="9"/>
    </row>
    <row r="2378" spans="1:19">
      <c r="A2378" s="65" t="s">
        <v>206</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206</v>
      </c>
      <c r="B2471" s="6" t="s">
        <v>181</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207</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207</v>
      </c>
      <c r="B2566" s="6" t="s">
        <v>181</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208</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208</v>
      </c>
      <c r="B2661" s="6" t="s">
        <v>181</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209</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209</v>
      </c>
      <c r="B2756" s="6" t="s">
        <v>181</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210</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210</v>
      </c>
      <c r="B2851" s="6" t="s">
        <v>181</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211</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211</v>
      </c>
      <c r="B2946" s="6" t="s">
        <v>181</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4"/>
      <c r="B2947" s="6"/>
      <c r="C2947" s="7"/>
      <c r="D2947" s="7"/>
      <c r="E2947" s="7"/>
      <c r="F2947" s="7"/>
      <c r="G2947" s="7"/>
      <c r="H2947" s="7"/>
      <c r="I2947" s="7"/>
      <c r="J2947" s="7"/>
      <c r="K2947" s="7"/>
      <c r="L2947" s="7"/>
      <c r="M2947" s="9"/>
    </row>
    <row r="2948" spans="1:19">
      <c r="A2948" s="65" t="s">
        <v>212</v>
      </c>
      <c r="B2948" s="5">
        <v>2022</v>
      </c>
      <c r="C2948" s="33"/>
      <c r="D2948" s="33"/>
      <c r="E2948" s="33"/>
      <c r="F2948" s="33"/>
      <c r="G2948" s="33"/>
      <c r="H2948" s="33"/>
      <c r="I2948" s="33"/>
      <c r="J2948" s="33"/>
      <c r="K2948" s="33"/>
      <c r="L2948" s="33"/>
      <c r="M2948" s="33"/>
      <c r="N2948" s="33"/>
      <c r="O2948" s="33"/>
      <c r="P2948" s="33"/>
      <c r="Q2948" s="33"/>
      <c r="R2948" s="62"/>
      <c r="S2948" s="34"/>
    </row>
    <row r="2949" spans="1:19">
      <c r="A2949" s="35"/>
      <c r="B2949" s="5">
        <v>2021</v>
      </c>
      <c r="C2949" s="33"/>
      <c r="D2949" s="33"/>
      <c r="E2949" s="33"/>
      <c r="F2949" s="33"/>
      <c r="G2949" s="33"/>
      <c r="H2949" s="33"/>
      <c r="I2949" s="33"/>
      <c r="J2949" s="33"/>
      <c r="K2949" s="33"/>
      <c r="L2949" s="33"/>
      <c r="M2949" s="33"/>
      <c r="N2949" s="33"/>
      <c r="O2949" s="33"/>
      <c r="P2949" s="33"/>
      <c r="Q2949" s="33"/>
      <c r="R2949" s="34"/>
      <c r="S2949" s="34"/>
    </row>
    <row r="2950" spans="1:19">
      <c r="B2950" s="5">
        <v>2020</v>
      </c>
      <c r="C2950" s="33"/>
      <c r="D2950" s="33"/>
      <c r="E2950" s="33"/>
      <c r="F2950" s="33"/>
      <c r="G2950" s="33"/>
      <c r="H2950" s="33"/>
      <c r="I2950" s="33"/>
      <c r="J2950" s="33"/>
      <c r="K2950" s="33"/>
      <c r="L2950" s="33"/>
      <c r="M2950" s="33"/>
      <c r="N2950" s="33"/>
      <c r="O2950" s="33"/>
      <c r="P2950" s="33"/>
      <c r="Q2950" s="34"/>
      <c r="R2950" s="34"/>
      <c r="S2950" s="34"/>
    </row>
    <row r="2951" spans="1:19">
      <c r="A2951" s="37"/>
      <c r="B2951" s="5">
        <v>2019</v>
      </c>
      <c r="C2951" s="33"/>
      <c r="D2951" s="33"/>
      <c r="E2951" s="33"/>
      <c r="F2951" s="33"/>
      <c r="G2951" s="33"/>
      <c r="H2951" s="33"/>
      <c r="I2951" s="33"/>
      <c r="J2951" s="33"/>
      <c r="K2951" s="33"/>
      <c r="L2951" s="33"/>
      <c r="M2951" s="33"/>
      <c r="N2951" s="33"/>
      <c r="O2951" s="33"/>
      <c r="P2951" s="34"/>
      <c r="Q2951" s="34"/>
      <c r="R2951" s="34"/>
      <c r="S2951" s="34"/>
    </row>
    <row r="2952" spans="1:19">
      <c r="A2952" s="37"/>
      <c r="B2952" s="5">
        <v>2018</v>
      </c>
      <c r="C2952" s="33"/>
      <c r="D2952" s="33"/>
      <c r="E2952" s="33"/>
      <c r="F2952" s="33"/>
      <c r="G2952" s="33"/>
      <c r="H2952" s="33"/>
      <c r="I2952" s="33"/>
      <c r="J2952" s="33"/>
      <c r="K2952" s="33"/>
      <c r="L2952" s="33"/>
      <c r="M2952" s="33"/>
      <c r="N2952" s="33"/>
      <c r="O2952" s="34"/>
      <c r="P2952" s="34"/>
      <c r="Q2952" s="34"/>
      <c r="R2952" s="34"/>
      <c r="S2952" s="34"/>
    </row>
    <row r="2953" spans="1:19">
      <c r="A2953" s="37"/>
      <c r="B2953" s="5">
        <v>2017</v>
      </c>
      <c r="C2953" s="33"/>
      <c r="D2953" s="33"/>
      <c r="E2953" s="33"/>
      <c r="F2953" s="33"/>
      <c r="G2953" s="33"/>
      <c r="H2953" s="33"/>
      <c r="I2953" s="33"/>
      <c r="J2953" s="33"/>
      <c r="K2953" s="33"/>
      <c r="L2953" s="33"/>
      <c r="M2953" s="33"/>
      <c r="N2953" s="34"/>
      <c r="O2953" s="34"/>
      <c r="P2953" s="34"/>
      <c r="Q2953" s="34"/>
      <c r="R2953" s="34"/>
      <c r="S2953" s="34"/>
    </row>
    <row r="2954" spans="1:19">
      <c r="B2954" s="5">
        <v>2016</v>
      </c>
      <c r="C2954" s="33"/>
      <c r="D2954" s="33"/>
      <c r="E2954" s="33"/>
      <c r="F2954" s="33"/>
      <c r="G2954" s="33"/>
      <c r="H2954" s="33"/>
      <c r="I2954" s="33"/>
      <c r="J2954" s="33"/>
      <c r="K2954" s="33"/>
      <c r="L2954" s="33"/>
      <c r="M2954" s="34"/>
      <c r="N2954" s="34"/>
      <c r="O2954" s="34"/>
      <c r="P2954" s="34"/>
      <c r="Q2954" s="34"/>
      <c r="R2954" s="34"/>
      <c r="S2954" s="34"/>
    </row>
    <row r="2955" spans="1:19">
      <c r="B2955" s="5">
        <v>2015</v>
      </c>
      <c r="C2955" s="33"/>
      <c r="D2955" s="33"/>
      <c r="E2955" s="33"/>
      <c r="F2955" s="33"/>
      <c r="G2955" s="33"/>
      <c r="H2955" s="33"/>
      <c r="I2955" s="33"/>
      <c r="J2955" s="33"/>
      <c r="K2955" s="33"/>
      <c r="L2955" s="34"/>
      <c r="M2955" s="34"/>
      <c r="N2955" s="34"/>
      <c r="O2955" s="34"/>
      <c r="P2955" s="34"/>
      <c r="Q2955" s="34"/>
      <c r="R2955" s="34"/>
      <c r="S2955" s="34"/>
    </row>
    <row r="2956" spans="1:19">
      <c r="B2956" s="5">
        <v>2014</v>
      </c>
      <c r="C2956" s="33"/>
      <c r="D2956" s="33"/>
      <c r="E2956" s="33"/>
      <c r="F2956" s="33"/>
      <c r="G2956" s="33"/>
      <c r="H2956" s="33"/>
      <c r="I2956" s="33"/>
      <c r="J2956" s="33"/>
      <c r="K2956" s="34"/>
      <c r="L2956" s="34"/>
      <c r="M2956" s="34"/>
      <c r="N2956" s="34"/>
      <c r="O2956" s="34"/>
      <c r="P2956" s="34"/>
      <c r="Q2956" s="34"/>
      <c r="R2956" s="34"/>
      <c r="S2956" s="34"/>
    </row>
    <row r="2957" spans="1:19">
      <c r="B2957" s="5">
        <v>2013</v>
      </c>
      <c r="C2957" s="33"/>
      <c r="D2957" s="33"/>
      <c r="E2957" s="33"/>
      <c r="F2957" s="33"/>
      <c r="G2957" s="33"/>
      <c r="H2957" s="33"/>
      <c r="I2957" s="33"/>
      <c r="J2957" s="34"/>
      <c r="K2957" s="34"/>
      <c r="L2957" s="34"/>
      <c r="M2957" s="34"/>
      <c r="N2957" s="34"/>
      <c r="O2957" s="34"/>
      <c r="P2957" s="34"/>
      <c r="Q2957" s="34"/>
      <c r="R2957" s="34"/>
      <c r="S2957" s="34"/>
    </row>
    <row r="2958" spans="1:19">
      <c r="B2958" s="5">
        <v>2012</v>
      </c>
      <c r="C2958" s="33"/>
      <c r="D2958" s="33"/>
      <c r="E2958" s="33"/>
      <c r="F2958" s="33"/>
      <c r="G2958" s="33"/>
      <c r="H2958" s="33"/>
      <c r="I2958" s="34"/>
      <c r="J2958" s="34"/>
      <c r="K2958" s="34"/>
      <c r="L2958" s="34"/>
      <c r="M2958" s="34"/>
      <c r="N2958" s="34"/>
      <c r="O2958" s="34"/>
      <c r="P2958" s="34"/>
      <c r="Q2958" s="34"/>
      <c r="R2958" s="34"/>
      <c r="S2958" s="34"/>
    </row>
    <row r="2959" spans="1:19">
      <c r="B2959" s="5">
        <v>2011</v>
      </c>
      <c r="C2959" s="33"/>
      <c r="D2959" s="33"/>
      <c r="E2959" s="33"/>
      <c r="F2959" s="33"/>
      <c r="G2959" s="33"/>
      <c r="H2959" s="34"/>
      <c r="I2959" s="34"/>
      <c r="J2959" s="34"/>
      <c r="K2959" s="34"/>
      <c r="L2959" s="34"/>
      <c r="M2959" s="34"/>
      <c r="N2959" s="34"/>
      <c r="O2959" s="34"/>
      <c r="P2959" s="34"/>
      <c r="Q2959" s="34"/>
      <c r="R2959" s="34"/>
      <c r="S2959" s="34"/>
    </row>
    <row r="2960" spans="1:19">
      <c r="B2960" s="5">
        <v>2010</v>
      </c>
      <c r="C2960" s="33"/>
      <c r="D2960" s="33"/>
      <c r="E2960" s="33"/>
      <c r="F2960" s="33"/>
      <c r="G2960" s="34"/>
      <c r="H2960" s="34"/>
      <c r="I2960" s="34"/>
      <c r="J2960" s="34"/>
      <c r="K2960" s="34"/>
      <c r="L2960" s="34"/>
      <c r="M2960" s="34"/>
      <c r="N2960" s="34"/>
      <c r="O2960" s="34"/>
      <c r="P2960" s="34"/>
      <c r="Q2960" s="34"/>
      <c r="R2960" s="34"/>
      <c r="S2960" s="34"/>
    </row>
    <row r="2961" spans="2:19">
      <c r="B2961" s="5">
        <v>2009</v>
      </c>
      <c r="C2961" s="33"/>
      <c r="D2961" s="33"/>
      <c r="E2961" s="33"/>
      <c r="F2961" s="34"/>
      <c r="G2961" s="34"/>
      <c r="H2961" s="34"/>
      <c r="I2961" s="34"/>
      <c r="J2961" s="34"/>
      <c r="K2961" s="34"/>
      <c r="L2961" s="34"/>
      <c r="M2961" s="34"/>
      <c r="N2961" s="34"/>
      <c r="O2961" s="34"/>
      <c r="P2961" s="34"/>
      <c r="Q2961" s="34"/>
      <c r="R2961" s="34"/>
      <c r="S2961" s="34"/>
    </row>
    <row r="2962" spans="2:19">
      <c r="B2962" s="5">
        <v>2008</v>
      </c>
      <c r="C2962" s="33"/>
      <c r="D2962" s="33"/>
      <c r="E2962" s="34"/>
      <c r="F2962" s="34"/>
      <c r="G2962" s="34"/>
      <c r="H2962" s="34"/>
      <c r="I2962" s="34"/>
      <c r="J2962" s="34"/>
      <c r="K2962" s="34"/>
      <c r="L2962" s="34"/>
      <c r="M2962" s="34"/>
      <c r="N2962" s="34"/>
      <c r="O2962" s="34"/>
      <c r="P2962" s="34"/>
      <c r="Q2962" s="34"/>
      <c r="R2962" s="34"/>
      <c r="S2962" s="34"/>
    </row>
    <row r="2963" spans="2:19">
      <c r="B2963" s="5">
        <v>2007</v>
      </c>
      <c r="C2963" s="33"/>
      <c r="D2963" s="34"/>
      <c r="E2963" s="34"/>
      <c r="F2963" s="34"/>
      <c r="G2963" s="34"/>
      <c r="H2963" s="34"/>
      <c r="I2963" s="34"/>
      <c r="J2963" s="34"/>
      <c r="K2963" s="34"/>
      <c r="L2963" s="34"/>
      <c r="M2963" s="34"/>
      <c r="N2963" s="34"/>
      <c r="O2963" s="34"/>
      <c r="P2963" s="34"/>
      <c r="Q2963" s="34"/>
      <c r="R2963" s="34"/>
      <c r="S2963" s="34"/>
    </row>
    <row r="2964" spans="2:19">
      <c r="B2964" s="5">
        <v>2006</v>
      </c>
      <c r="C2964" s="34"/>
      <c r="D2964" s="34"/>
      <c r="E2964" s="34"/>
      <c r="F2964" s="34"/>
      <c r="G2964" s="34"/>
      <c r="H2964" s="34"/>
      <c r="I2964" s="34"/>
      <c r="J2964" s="34"/>
      <c r="K2964" s="34"/>
      <c r="L2964" s="34"/>
      <c r="M2964" s="34"/>
      <c r="N2964" s="34"/>
      <c r="O2964" s="34"/>
      <c r="P2964" s="34"/>
      <c r="Q2964" s="34"/>
      <c r="R2964" s="34"/>
      <c r="S2964" s="34"/>
    </row>
    <row r="2965" spans="2:19">
      <c r="B2965" s="5">
        <v>2005</v>
      </c>
      <c r="C2965" s="34"/>
      <c r="D2965" s="34"/>
      <c r="E2965" s="34"/>
      <c r="F2965" s="34"/>
      <c r="G2965" s="34"/>
      <c r="H2965" s="34"/>
      <c r="I2965" s="34"/>
      <c r="J2965" s="34"/>
      <c r="K2965" s="34"/>
      <c r="L2965" s="34"/>
      <c r="M2965" s="34"/>
      <c r="N2965" s="34"/>
      <c r="O2965" s="34"/>
      <c r="P2965" s="34"/>
      <c r="Q2965" s="34"/>
      <c r="R2965" s="34"/>
      <c r="S2965" s="34"/>
    </row>
    <row r="2966" spans="2:19">
      <c r="B2966" s="5">
        <v>2004</v>
      </c>
      <c r="C2966" s="34"/>
      <c r="D2966" s="34"/>
      <c r="E2966" s="34"/>
      <c r="F2966" s="34"/>
      <c r="G2966" s="34"/>
      <c r="H2966" s="34"/>
      <c r="I2966" s="34"/>
      <c r="J2966" s="34"/>
      <c r="K2966" s="34"/>
      <c r="L2966" s="34"/>
      <c r="M2966" s="34"/>
      <c r="N2966" s="34"/>
      <c r="O2966" s="34"/>
      <c r="P2966" s="34"/>
      <c r="Q2966" s="34"/>
      <c r="R2966" s="34"/>
      <c r="S2966" s="34"/>
    </row>
    <row r="2967" spans="2:19">
      <c r="B2967" s="5">
        <v>2003</v>
      </c>
      <c r="C2967" s="34"/>
      <c r="D2967" s="34"/>
      <c r="E2967" s="34"/>
      <c r="F2967" s="34"/>
      <c r="G2967" s="34"/>
      <c r="H2967" s="34"/>
      <c r="I2967" s="34"/>
      <c r="J2967" s="34"/>
      <c r="K2967" s="34"/>
      <c r="L2967" s="34"/>
      <c r="M2967" s="34"/>
      <c r="N2967" s="34"/>
      <c r="O2967" s="34"/>
      <c r="P2967" s="34"/>
      <c r="Q2967" s="34"/>
      <c r="R2967" s="34"/>
      <c r="S2967" s="34"/>
    </row>
    <row r="2968" spans="2:19">
      <c r="B2968" s="5">
        <v>2002</v>
      </c>
      <c r="C2968" s="34"/>
      <c r="D2968" s="34"/>
      <c r="E2968" s="34"/>
      <c r="F2968" s="34"/>
      <c r="G2968" s="34"/>
      <c r="H2968" s="34"/>
      <c r="I2968" s="34"/>
      <c r="J2968" s="34"/>
      <c r="K2968" s="34"/>
      <c r="L2968" s="34"/>
      <c r="M2968" s="34"/>
      <c r="N2968" s="34"/>
      <c r="O2968" s="34"/>
      <c r="P2968" s="34"/>
      <c r="Q2968" s="34"/>
      <c r="R2968" s="34"/>
      <c r="S2968" s="34"/>
    </row>
    <row r="2969" spans="2:19">
      <c r="B2969" s="5">
        <v>2001</v>
      </c>
      <c r="C2969" s="34"/>
      <c r="D2969" s="34"/>
      <c r="E2969" s="34"/>
      <c r="F2969" s="34"/>
      <c r="G2969" s="34"/>
      <c r="H2969" s="34"/>
      <c r="I2969" s="34"/>
      <c r="J2969" s="34"/>
      <c r="K2969" s="34"/>
      <c r="L2969" s="34"/>
      <c r="M2969" s="34"/>
      <c r="N2969" s="34"/>
      <c r="O2969" s="34"/>
      <c r="P2969" s="34"/>
      <c r="Q2969" s="34"/>
      <c r="R2969" s="34"/>
      <c r="S2969" s="34"/>
    </row>
    <row r="2970" spans="2:19">
      <c r="B2970" s="5">
        <v>2000</v>
      </c>
      <c r="C2970" s="34"/>
      <c r="D2970" s="34"/>
      <c r="E2970" s="34"/>
      <c r="F2970" s="34"/>
      <c r="G2970" s="34"/>
      <c r="H2970" s="34"/>
      <c r="I2970" s="34"/>
      <c r="J2970" s="34"/>
      <c r="K2970" s="34"/>
      <c r="L2970" s="34"/>
      <c r="M2970" s="34"/>
      <c r="N2970" s="34"/>
      <c r="O2970" s="34"/>
      <c r="P2970" s="34"/>
      <c r="Q2970" s="34"/>
      <c r="R2970" s="34"/>
      <c r="S2970" s="34"/>
    </row>
    <row r="2971" spans="2:19">
      <c r="B2971" s="5">
        <v>1999</v>
      </c>
      <c r="C2971" s="34"/>
      <c r="D2971" s="34"/>
      <c r="E2971" s="34"/>
      <c r="F2971" s="34"/>
      <c r="G2971" s="34"/>
      <c r="H2971" s="34"/>
      <c r="I2971" s="34"/>
      <c r="J2971" s="34"/>
      <c r="K2971" s="34"/>
      <c r="L2971" s="34"/>
      <c r="M2971" s="34"/>
      <c r="N2971" s="34"/>
      <c r="O2971" s="34"/>
      <c r="P2971" s="34"/>
      <c r="Q2971" s="34"/>
      <c r="R2971" s="34"/>
      <c r="S2971" s="34"/>
    </row>
    <row r="2972" spans="2:19">
      <c r="B2972" s="5">
        <v>1998</v>
      </c>
      <c r="C2972" s="34"/>
      <c r="D2972" s="34"/>
      <c r="E2972" s="34"/>
      <c r="F2972" s="34"/>
      <c r="G2972" s="34"/>
      <c r="H2972" s="34"/>
      <c r="I2972" s="34"/>
      <c r="J2972" s="34"/>
      <c r="K2972" s="34"/>
      <c r="L2972" s="34"/>
      <c r="M2972" s="34"/>
      <c r="N2972" s="34"/>
      <c r="O2972" s="34"/>
      <c r="P2972" s="34"/>
      <c r="Q2972" s="34"/>
      <c r="R2972" s="34"/>
      <c r="S2972" s="34"/>
    </row>
    <row r="2973" spans="2:19">
      <c r="B2973" s="5">
        <v>1997</v>
      </c>
      <c r="C2973" s="34"/>
      <c r="D2973" s="34"/>
      <c r="E2973" s="34"/>
      <c r="F2973" s="34"/>
      <c r="G2973" s="34"/>
      <c r="H2973" s="34"/>
      <c r="I2973" s="34"/>
      <c r="J2973" s="34"/>
      <c r="K2973" s="34"/>
      <c r="L2973" s="34"/>
      <c r="M2973" s="34"/>
      <c r="N2973" s="34"/>
      <c r="O2973" s="34"/>
      <c r="P2973" s="34"/>
      <c r="Q2973" s="34"/>
      <c r="R2973" s="34"/>
      <c r="S2973" s="34"/>
    </row>
    <row r="2974" spans="2:19">
      <c r="B2974" s="5">
        <v>1996</v>
      </c>
      <c r="C2974" s="34"/>
      <c r="D2974" s="34"/>
      <c r="E2974" s="34"/>
      <c r="F2974" s="34"/>
      <c r="G2974" s="34"/>
      <c r="H2974" s="34"/>
      <c r="I2974" s="34"/>
      <c r="J2974" s="34"/>
      <c r="K2974" s="34"/>
      <c r="L2974" s="34"/>
      <c r="M2974" s="34"/>
      <c r="N2974" s="34"/>
      <c r="O2974" s="34"/>
      <c r="P2974" s="34"/>
      <c r="Q2974" s="34"/>
      <c r="R2974" s="34"/>
      <c r="S2974" s="34"/>
    </row>
    <row r="2975" spans="2:19">
      <c r="B2975" s="5">
        <v>1995</v>
      </c>
      <c r="C2975" s="34"/>
      <c r="D2975" s="34"/>
      <c r="E2975" s="34"/>
      <c r="F2975" s="34"/>
      <c r="G2975" s="34"/>
      <c r="H2975" s="34"/>
      <c r="I2975" s="34"/>
      <c r="J2975" s="34"/>
      <c r="K2975" s="34"/>
      <c r="L2975" s="34"/>
      <c r="M2975" s="34"/>
      <c r="N2975" s="34"/>
      <c r="O2975" s="34"/>
      <c r="P2975" s="34"/>
      <c r="Q2975" s="34"/>
      <c r="R2975" s="34"/>
      <c r="S2975" s="34"/>
    </row>
    <row r="2976" spans="2:19">
      <c r="B2976" s="5">
        <v>1994</v>
      </c>
      <c r="C2976" s="34"/>
      <c r="D2976" s="34"/>
      <c r="E2976" s="34"/>
      <c r="F2976" s="34"/>
      <c r="G2976" s="34"/>
      <c r="H2976" s="34"/>
      <c r="I2976" s="34"/>
      <c r="J2976" s="34"/>
      <c r="K2976" s="34"/>
      <c r="L2976" s="34"/>
      <c r="M2976" s="34"/>
      <c r="N2976" s="34"/>
      <c r="O2976" s="34"/>
      <c r="P2976" s="34"/>
      <c r="Q2976" s="34"/>
      <c r="R2976" s="34"/>
      <c r="S2976" s="34"/>
    </row>
    <row r="2977" spans="2:19">
      <c r="B2977" s="5">
        <v>1993</v>
      </c>
      <c r="C2977" s="34"/>
      <c r="D2977" s="34"/>
      <c r="E2977" s="34"/>
      <c r="F2977" s="34"/>
      <c r="G2977" s="34"/>
      <c r="H2977" s="34"/>
      <c r="I2977" s="34"/>
      <c r="J2977" s="34"/>
      <c r="K2977" s="34"/>
      <c r="L2977" s="34"/>
      <c r="M2977" s="34"/>
      <c r="N2977" s="34"/>
      <c r="O2977" s="34"/>
      <c r="P2977" s="34"/>
      <c r="Q2977" s="34"/>
      <c r="R2977" s="34"/>
      <c r="S2977" s="34"/>
    </row>
    <row r="2978" spans="2:19">
      <c r="B2978" s="5">
        <v>1992</v>
      </c>
      <c r="C2978" s="34"/>
      <c r="D2978" s="34"/>
      <c r="E2978" s="34"/>
      <c r="F2978" s="34"/>
      <c r="G2978" s="34"/>
      <c r="H2978" s="34"/>
      <c r="I2978" s="34"/>
      <c r="J2978" s="34"/>
      <c r="K2978" s="34"/>
      <c r="L2978" s="34"/>
      <c r="M2978" s="34"/>
      <c r="N2978" s="34"/>
      <c r="O2978" s="34"/>
      <c r="P2978" s="34"/>
      <c r="Q2978" s="34"/>
      <c r="R2978" s="34"/>
      <c r="S2978" s="34"/>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212</v>
      </c>
      <c r="B3041" s="6" t="s">
        <v>181</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4"/>
      <c r="B3042" s="6"/>
      <c r="C3042" s="7"/>
      <c r="D3042" s="7"/>
      <c r="E3042" s="7"/>
      <c r="F3042" s="7"/>
      <c r="G3042" s="7"/>
      <c r="H3042" s="7"/>
      <c r="I3042" s="7"/>
      <c r="J3042" s="7"/>
      <c r="K3042" s="7"/>
      <c r="L3042" s="7"/>
      <c r="M3042" s="9"/>
    </row>
    <row r="3043" spans="1:19">
      <c r="A3043" s="65" t="s">
        <v>213</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213</v>
      </c>
      <c r="B3136" s="6" t="s">
        <v>181</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214</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214</v>
      </c>
      <c r="B3231" s="6" t="s">
        <v>181</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4"/>
      <c r="B3232" s="6"/>
      <c r="C3232" s="7"/>
      <c r="D3232" s="7"/>
      <c r="E3232" s="7"/>
      <c r="F3232" s="7"/>
      <c r="G3232" s="7"/>
      <c r="H3232" s="7"/>
      <c r="I3232" s="7"/>
      <c r="J3232" s="7"/>
      <c r="K3232" s="7"/>
      <c r="L3232" s="7"/>
      <c r="M3232" s="9"/>
    </row>
    <row r="3233" spans="1:19" ht="25.5">
      <c r="A3233" s="65" t="s">
        <v>215</v>
      </c>
      <c r="B3233" s="5">
        <v>2022</v>
      </c>
      <c r="C3233" s="33"/>
      <c r="D3233" s="33"/>
      <c r="E3233" s="33"/>
      <c r="F3233" s="33"/>
      <c r="G3233" s="33"/>
      <c r="H3233" s="33"/>
      <c r="I3233" s="33"/>
      <c r="J3233" s="33"/>
      <c r="K3233" s="33"/>
      <c r="L3233" s="33"/>
      <c r="M3233" s="33"/>
      <c r="N3233" s="33"/>
      <c r="O3233" s="33"/>
      <c r="P3233" s="33"/>
      <c r="Q3233" s="33"/>
      <c r="R3233" s="62"/>
      <c r="S3233" s="34"/>
    </row>
    <row r="3234" spans="1:19">
      <c r="A3234" s="35"/>
      <c r="B3234" s="5">
        <v>2021</v>
      </c>
      <c r="C3234" s="33"/>
      <c r="D3234" s="33"/>
      <c r="E3234" s="33"/>
      <c r="F3234" s="33"/>
      <c r="G3234" s="33"/>
      <c r="H3234" s="33"/>
      <c r="I3234" s="33"/>
      <c r="J3234" s="33"/>
      <c r="K3234" s="33"/>
      <c r="L3234" s="33"/>
      <c r="M3234" s="33"/>
      <c r="N3234" s="33"/>
      <c r="O3234" s="33"/>
      <c r="P3234" s="33"/>
      <c r="Q3234" s="33"/>
      <c r="R3234" s="34"/>
      <c r="S3234" s="34"/>
    </row>
    <row r="3235" spans="1:19">
      <c r="B3235" s="5">
        <v>2020</v>
      </c>
      <c r="C3235" s="33"/>
      <c r="D3235" s="33"/>
      <c r="E3235" s="33"/>
      <c r="F3235" s="33"/>
      <c r="G3235" s="33"/>
      <c r="H3235" s="33"/>
      <c r="I3235" s="33"/>
      <c r="J3235" s="33"/>
      <c r="K3235" s="33"/>
      <c r="L3235" s="33"/>
      <c r="M3235" s="33"/>
      <c r="N3235" s="33"/>
      <c r="O3235" s="33"/>
      <c r="P3235" s="33"/>
      <c r="Q3235" s="34"/>
      <c r="R3235" s="34"/>
      <c r="S3235" s="34"/>
    </row>
    <row r="3236" spans="1:19">
      <c r="A3236" s="37"/>
      <c r="B3236" s="5">
        <v>2019</v>
      </c>
      <c r="C3236" s="33"/>
      <c r="D3236" s="33"/>
      <c r="E3236" s="33"/>
      <c r="F3236" s="33"/>
      <c r="G3236" s="33"/>
      <c r="H3236" s="33"/>
      <c r="I3236" s="33"/>
      <c r="J3236" s="33"/>
      <c r="K3236" s="33"/>
      <c r="L3236" s="33"/>
      <c r="M3236" s="33"/>
      <c r="N3236" s="33"/>
      <c r="O3236" s="33"/>
      <c r="P3236" s="34"/>
      <c r="Q3236" s="34"/>
      <c r="R3236" s="34"/>
      <c r="S3236" s="34"/>
    </row>
    <row r="3237" spans="1:19">
      <c r="A3237" s="37"/>
      <c r="B3237" s="5">
        <v>2018</v>
      </c>
      <c r="C3237" s="33"/>
      <c r="D3237" s="33"/>
      <c r="E3237" s="33"/>
      <c r="F3237" s="33"/>
      <c r="G3237" s="33"/>
      <c r="H3237" s="33"/>
      <c r="I3237" s="33"/>
      <c r="J3237" s="33"/>
      <c r="K3237" s="33"/>
      <c r="L3237" s="33"/>
      <c r="M3237" s="33"/>
      <c r="N3237" s="33"/>
      <c r="O3237" s="34"/>
      <c r="P3237" s="34"/>
      <c r="Q3237" s="34"/>
      <c r="R3237" s="34"/>
      <c r="S3237" s="34"/>
    </row>
    <row r="3238" spans="1:19">
      <c r="A3238" s="37"/>
      <c r="B3238" s="5">
        <v>2017</v>
      </c>
      <c r="C3238" s="33"/>
      <c r="D3238" s="33"/>
      <c r="E3238" s="33"/>
      <c r="F3238" s="33"/>
      <c r="G3238" s="33"/>
      <c r="H3238" s="33"/>
      <c r="I3238" s="33"/>
      <c r="J3238" s="33"/>
      <c r="K3238" s="33"/>
      <c r="L3238" s="33"/>
      <c r="M3238" s="33"/>
      <c r="N3238" s="34"/>
      <c r="O3238" s="34"/>
      <c r="P3238" s="34"/>
      <c r="Q3238" s="34"/>
      <c r="R3238" s="34"/>
      <c r="S3238" s="34"/>
    </row>
    <row r="3239" spans="1:19">
      <c r="B3239" s="5">
        <v>2016</v>
      </c>
      <c r="C3239" s="33"/>
      <c r="D3239" s="33"/>
      <c r="E3239" s="33"/>
      <c r="F3239" s="33"/>
      <c r="G3239" s="33"/>
      <c r="H3239" s="33"/>
      <c r="I3239" s="33"/>
      <c r="J3239" s="33"/>
      <c r="K3239" s="33"/>
      <c r="L3239" s="33"/>
      <c r="M3239" s="34"/>
      <c r="N3239" s="34"/>
      <c r="O3239" s="34"/>
      <c r="P3239" s="34"/>
      <c r="Q3239" s="34"/>
      <c r="R3239" s="34"/>
      <c r="S3239" s="34"/>
    </row>
    <row r="3240" spans="1:19">
      <c r="B3240" s="5">
        <v>2015</v>
      </c>
      <c r="C3240" s="33"/>
      <c r="D3240" s="33"/>
      <c r="E3240" s="33"/>
      <c r="F3240" s="33"/>
      <c r="G3240" s="33"/>
      <c r="H3240" s="33"/>
      <c r="I3240" s="33"/>
      <c r="J3240" s="33"/>
      <c r="K3240" s="33"/>
      <c r="L3240" s="34"/>
      <c r="M3240" s="34"/>
      <c r="N3240" s="34"/>
      <c r="O3240" s="34"/>
      <c r="P3240" s="34"/>
      <c r="Q3240" s="34"/>
      <c r="R3240" s="34"/>
      <c r="S3240" s="34"/>
    </row>
    <row r="3241" spans="1:19">
      <c r="B3241" s="5">
        <v>2014</v>
      </c>
      <c r="C3241" s="33"/>
      <c r="D3241" s="33"/>
      <c r="E3241" s="33"/>
      <c r="F3241" s="33"/>
      <c r="G3241" s="33"/>
      <c r="H3241" s="33"/>
      <c r="I3241" s="33"/>
      <c r="J3241" s="33"/>
      <c r="K3241" s="34"/>
      <c r="L3241" s="34"/>
      <c r="M3241" s="34"/>
      <c r="N3241" s="34"/>
      <c r="O3241" s="34"/>
      <c r="P3241" s="34"/>
      <c r="Q3241" s="34"/>
      <c r="R3241" s="34"/>
      <c r="S3241" s="34"/>
    </row>
    <row r="3242" spans="1:19">
      <c r="B3242" s="5">
        <v>2013</v>
      </c>
      <c r="C3242" s="33"/>
      <c r="D3242" s="33"/>
      <c r="E3242" s="33"/>
      <c r="F3242" s="33"/>
      <c r="G3242" s="33"/>
      <c r="H3242" s="33"/>
      <c r="I3242" s="33"/>
      <c r="J3242" s="34"/>
      <c r="K3242" s="34"/>
      <c r="L3242" s="34"/>
      <c r="M3242" s="34"/>
      <c r="N3242" s="34"/>
      <c r="O3242" s="34"/>
      <c r="P3242" s="34"/>
      <c r="Q3242" s="34"/>
      <c r="R3242" s="34"/>
      <c r="S3242" s="34"/>
    </row>
    <row r="3243" spans="1:19">
      <c r="B3243" s="5">
        <v>2012</v>
      </c>
      <c r="C3243" s="33"/>
      <c r="D3243" s="33"/>
      <c r="E3243" s="33"/>
      <c r="F3243" s="33"/>
      <c r="G3243" s="33"/>
      <c r="H3243" s="33"/>
      <c r="I3243" s="34"/>
      <c r="J3243" s="34"/>
      <c r="K3243" s="34"/>
      <c r="L3243" s="34"/>
      <c r="M3243" s="34"/>
      <c r="N3243" s="34"/>
      <c r="O3243" s="34"/>
      <c r="P3243" s="34"/>
      <c r="Q3243" s="34"/>
      <c r="R3243" s="34"/>
      <c r="S3243" s="34"/>
    </row>
    <row r="3244" spans="1:19">
      <c r="B3244" s="5">
        <v>2011</v>
      </c>
      <c r="C3244" s="33"/>
      <c r="D3244" s="33"/>
      <c r="E3244" s="33"/>
      <c r="F3244" s="33"/>
      <c r="G3244" s="33"/>
      <c r="H3244" s="34"/>
      <c r="I3244" s="34"/>
      <c r="J3244" s="34"/>
      <c r="K3244" s="34"/>
      <c r="L3244" s="34"/>
      <c r="M3244" s="34"/>
      <c r="N3244" s="34"/>
      <c r="O3244" s="34"/>
      <c r="P3244" s="34"/>
      <c r="Q3244" s="34"/>
      <c r="R3244" s="34"/>
      <c r="S3244" s="34"/>
    </row>
    <row r="3245" spans="1:19">
      <c r="B3245" s="5">
        <v>2010</v>
      </c>
      <c r="C3245" s="33"/>
      <c r="D3245" s="33"/>
      <c r="E3245" s="33"/>
      <c r="F3245" s="33"/>
      <c r="G3245" s="34"/>
      <c r="H3245" s="34"/>
      <c r="I3245" s="34"/>
      <c r="J3245" s="34"/>
      <c r="K3245" s="34"/>
      <c r="L3245" s="34"/>
      <c r="M3245" s="34"/>
      <c r="N3245" s="34"/>
      <c r="O3245" s="34"/>
      <c r="P3245" s="34"/>
      <c r="Q3245" s="34"/>
      <c r="R3245" s="34"/>
      <c r="S3245" s="34"/>
    </row>
    <row r="3246" spans="1:19">
      <c r="B3246" s="5">
        <v>2009</v>
      </c>
      <c r="C3246" s="33"/>
      <c r="D3246" s="33"/>
      <c r="E3246" s="33"/>
      <c r="F3246" s="34"/>
      <c r="G3246" s="34"/>
      <c r="H3246" s="34"/>
      <c r="I3246" s="34"/>
      <c r="J3246" s="34"/>
      <c r="K3246" s="34"/>
      <c r="L3246" s="34"/>
      <c r="M3246" s="34"/>
      <c r="N3246" s="34"/>
      <c r="O3246" s="34"/>
      <c r="P3246" s="34"/>
      <c r="Q3246" s="34"/>
      <c r="R3246" s="34"/>
      <c r="S3246" s="34"/>
    </row>
    <row r="3247" spans="1:19">
      <c r="B3247" s="5">
        <v>2008</v>
      </c>
      <c r="C3247" s="33"/>
      <c r="D3247" s="33"/>
      <c r="E3247" s="34"/>
      <c r="F3247" s="34"/>
      <c r="G3247" s="34"/>
      <c r="H3247" s="34"/>
      <c r="I3247" s="34"/>
      <c r="J3247" s="34"/>
      <c r="K3247" s="34"/>
      <c r="L3247" s="34"/>
      <c r="M3247" s="34"/>
      <c r="N3247" s="34"/>
      <c r="O3247" s="34"/>
      <c r="P3247" s="34"/>
      <c r="Q3247" s="34"/>
      <c r="R3247" s="34"/>
      <c r="S3247" s="34"/>
    </row>
    <row r="3248" spans="1:19">
      <c r="B3248" s="5">
        <v>2007</v>
      </c>
      <c r="C3248" s="33"/>
      <c r="D3248" s="34"/>
      <c r="E3248" s="34"/>
      <c r="F3248" s="34"/>
      <c r="G3248" s="34"/>
      <c r="H3248" s="34"/>
      <c r="I3248" s="34"/>
      <c r="J3248" s="34"/>
      <c r="K3248" s="34"/>
      <c r="L3248" s="34"/>
      <c r="M3248" s="34"/>
      <c r="N3248" s="34"/>
      <c r="O3248" s="34"/>
      <c r="P3248" s="34"/>
      <c r="Q3248" s="34"/>
      <c r="R3248" s="34"/>
      <c r="S3248" s="34"/>
    </row>
    <row r="3249" spans="2:19">
      <c r="B3249" s="5">
        <v>2006</v>
      </c>
      <c r="C3249" s="34"/>
      <c r="D3249" s="34"/>
      <c r="E3249" s="34"/>
      <c r="F3249" s="34"/>
      <c r="G3249" s="34"/>
      <c r="H3249" s="34"/>
      <c r="I3249" s="34"/>
      <c r="J3249" s="34"/>
      <c r="K3249" s="34"/>
      <c r="L3249" s="34"/>
      <c r="M3249" s="34"/>
      <c r="N3249" s="34"/>
      <c r="O3249" s="34"/>
      <c r="P3249" s="34"/>
      <c r="Q3249" s="34"/>
      <c r="R3249" s="34"/>
      <c r="S3249" s="34"/>
    </row>
    <row r="3250" spans="2:19">
      <c r="B3250" s="5">
        <v>2005</v>
      </c>
      <c r="C3250" s="34"/>
      <c r="D3250" s="34"/>
      <c r="E3250" s="34"/>
      <c r="F3250" s="34"/>
      <c r="G3250" s="34"/>
      <c r="H3250" s="34"/>
      <c r="I3250" s="34"/>
      <c r="J3250" s="34"/>
      <c r="K3250" s="34"/>
      <c r="L3250" s="34"/>
      <c r="M3250" s="34"/>
      <c r="N3250" s="34"/>
      <c r="O3250" s="34"/>
      <c r="P3250" s="34"/>
      <c r="Q3250" s="34"/>
      <c r="R3250" s="34"/>
      <c r="S3250" s="34"/>
    </row>
    <row r="3251" spans="2:19">
      <c r="B3251" s="5">
        <v>2004</v>
      </c>
      <c r="C3251" s="34"/>
      <c r="D3251" s="34"/>
      <c r="E3251" s="34"/>
      <c r="F3251" s="34"/>
      <c r="G3251" s="34"/>
      <c r="H3251" s="34"/>
      <c r="I3251" s="34"/>
      <c r="J3251" s="34"/>
      <c r="K3251" s="34"/>
      <c r="L3251" s="34"/>
      <c r="M3251" s="34"/>
      <c r="N3251" s="34"/>
      <c r="O3251" s="34"/>
      <c r="P3251" s="34"/>
      <c r="Q3251" s="34"/>
      <c r="R3251" s="34"/>
      <c r="S3251" s="34"/>
    </row>
    <row r="3252" spans="2:19">
      <c r="B3252" s="5">
        <v>2003</v>
      </c>
      <c r="C3252" s="34"/>
      <c r="D3252" s="34"/>
      <c r="E3252" s="34"/>
      <c r="F3252" s="34"/>
      <c r="G3252" s="34"/>
      <c r="H3252" s="34"/>
      <c r="I3252" s="34"/>
      <c r="J3252" s="34"/>
      <c r="K3252" s="34"/>
      <c r="L3252" s="34"/>
      <c r="M3252" s="34"/>
      <c r="N3252" s="34"/>
      <c r="O3252" s="34"/>
      <c r="P3252" s="34"/>
      <c r="Q3252" s="34"/>
      <c r="R3252" s="34"/>
      <c r="S3252" s="34"/>
    </row>
    <row r="3253" spans="2:19">
      <c r="B3253" s="5">
        <v>2002</v>
      </c>
      <c r="C3253" s="34"/>
      <c r="D3253" s="34"/>
      <c r="E3253" s="34"/>
      <c r="F3253" s="34"/>
      <c r="G3253" s="34"/>
      <c r="H3253" s="34"/>
      <c r="I3253" s="34"/>
      <c r="J3253" s="34"/>
      <c r="K3253" s="34"/>
      <c r="L3253" s="34"/>
      <c r="M3253" s="34"/>
      <c r="N3253" s="34"/>
      <c r="O3253" s="34"/>
      <c r="P3253" s="34"/>
      <c r="Q3253" s="34"/>
      <c r="R3253" s="34"/>
      <c r="S3253" s="34"/>
    </row>
    <row r="3254" spans="2:19">
      <c r="B3254" s="5">
        <v>2001</v>
      </c>
      <c r="C3254" s="34"/>
      <c r="D3254" s="34"/>
      <c r="E3254" s="34"/>
      <c r="F3254" s="34"/>
      <c r="G3254" s="34"/>
      <c r="H3254" s="34"/>
      <c r="I3254" s="34"/>
      <c r="J3254" s="34"/>
      <c r="K3254" s="34"/>
      <c r="L3254" s="34"/>
      <c r="M3254" s="34"/>
      <c r="N3254" s="34"/>
      <c r="O3254" s="34"/>
      <c r="P3254" s="34"/>
      <c r="Q3254" s="34"/>
      <c r="R3254" s="34"/>
      <c r="S3254" s="34"/>
    </row>
    <row r="3255" spans="2:19">
      <c r="B3255" s="5">
        <v>2000</v>
      </c>
      <c r="C3255" s="34"/>
      <c r="D3255" s="34"/>
      <c r="E3255" s="34"/>
      <c r="F3255" s="34"/>
      <c r="G3255" s="34"/>
      <c r="H3255" s="34"/>
      <c r="I3255" s="34"/>
      <c r="J3255" s="34"/>
      <c r="K3255" s="34"/>
      <c r="L3255" s="34"/>
      <c r="M3255" s="34"/>
      <c r="N3255" s="34"/>
      <c r="O3255" s="34"/>
      <c r="P3255" s="34"/>
      <c r="Q3255" s="34"/>
      <c r="R3255" s="34"/>
      <c r="S3255" s="34"/>
    </row>
    <row r="3256" spans="2:19">
      <c r="B3256" s="5">
        <v>1999</v>
      </c>
      <c r="C3256" s="34"/>
      <c r="D3256" s="34"/>
      <c r="E3256" s="34"/>
      <c r="F3256" s="34"/>
      <c r="G3256" s="34"/>
      <c r="H3256" s="34"/>
      <c r="I3256" s="34"/>
      <c r="J3256" s="34"/>
      <c r="K3256" s="34"/>
      <c r="L3256" s="34"/>
      <c r="M3256" s="34"/>
      <c r="N3256" s="34"/>
      <c r="O3256" s="34"/>
      <c r="P3256" s="34"/>
      <c r="Q3256" s="34"/>
      <c r="R3256" s="34"/>
      <c r="S3256" s="34"/>
    </row>
    <row r="3257" spans="2:19">
      <c r="B3257" s="5">
        <v>1998</v>
      </c>
      <c r="C3257" s="34"/>
      <c r="D3257" s="34"/>
      <c r="E3257" s="34"/>
      <c r="F3257" s="34"/>
      <c r="G3257" s="34"/>
      <c r="H3257" s="34"/>
      <c r="I3257" s="34"/>
      <c r="J3257" s="34"/>
      <c r="K3257" s="34"/>
      <c r="L3257" s="34"/>
      <c r="M3257" s="34"/>
      <c r="N3257" s="34"/>
      <c r="O3257" s="34"/>
      <c r="P3257" s="34"/>
      <c r="Q3257" s="34"/>
      <c r="R3257" s="34"/>
      <c r="S3257" s="34"/>
    </row>
    <row r="3258" spans="2:19">
      <c r="B3258" s="5">
        <v>1997</v>
      </c>
      <c r="C3258" s="34"/>
      <c r="D3258" s="34"/>
      <c r="E3258" s="34"/>
      <c r="F3258" s="34"/>
      <c r="G3258" s="34"/>
      <c r="H3258" s="34"/>
      <c r="I3258" s="34"/>
      <c r="J3258" s="34"/>
      <c r="K3258" s="34"/>
      <c r="L3258" s="34"/>
      <c r="M3258" s="34"/>
      <c r="N3258" s="34"/>
      <c r="O3258" s="34"/>
      <c r="P3258" s="34"/>
      <c r="Q3258" s="34"/>
      <c r="R3258" s="34"/>
      <c r="S3258" s="34"/>
    </row>
    <row r="3259" spans="2:19">
      <c r="B3259" s="5">
        <v>1996</v>
      </c>
      <c r="C3259" s="34"/>
      <c r="D3259" s="34"/>
      <c r="E3259" s="34"/>
      <c r="F3259" s="34"/>
      <c r="G3259" s="34"/>
      <c r="H3259" s="34"/>
      <c r="I3259" s="34"/>
      <c r="J3259" s="34"/>
      <c r="K3259" s="34"/>
      <c r="L3259" s="34"/>
      <c r="M3259" s="34"/>
      <c r="N3259" s="34"/>
      <c r="O3259" s="34"/>
      <c r="P3259" s="34"/>
      <c r="Q3259" s="34"/>
      <c r="R3259" s="34"/>
      <c r="S3259" s="34"/>
    </row>
    <row r="3260" spans="2:19">
      <c r="B3260" s="5">
        <v>1995</v>
      </c>
      <c r="C3260" s="34"/>
      <c r="D3260" s="34"/>
      <c r="E3260" s="34"/>
      <c r="F3260" s="34"/>
      <c r="G3260" s="34"/>
      <c r="H3260" s="34"/>
      <c r="I3260" s="34"/>
      <c r="J3260" s="34"/>
      <c r="K3260" s="34"/>
      <c r="L3260" s="34"/>
      <c r="M3260" s="34"/>
      <c r="N3260" s="34"/>
      <c r="O3260" s="34"/>
      <c r="P3260" s="34"/>
      <c r="Q3260" s="34"/>
      <c r="R3260" s="34"/>
      <c r="S3260" s="34"/>
    </row>
    <row r="3261" spans="2:19">
      <c r="B3261" s="5">
        <v>1994</v>
      </c>
      <c r="C3261" s="34"/>
      <c r="D3261" s="34"/>
      <c r="E3261" s="34"/>
      <c r="F3261" s="34"/>
      <c r="G3261" s="34"/>
      <c r="H3261" s="34"/>
      <c r="I3261" s="34"/>
      <c r="J3261" s="34"/>
      <c r="K3261" s="34"/>
      <c r="L3261" s="34"/>
      <c r="M3261" s="34"/>
      <c r="N3261" s="34"/>
      <c r="O3261" s="34"/>
      <c r="P3261" s="34"/>
      <c r="Q3261" s="34"/>
      <c r="R3261" s="34"/>
      <c r="S3261" s="34"/>
    </row>
    <row r="3262" spans="2:19">
      <c r="B3262" s="5">
        <v>1993</v>
      </c>
      <c r="C3262" s="34"/>
      <c r="D3262" s="34"/>
      <c r="E3262" s="34"/>
      <c r="F3262" s="34"/>
      <c r="G3262" s="34"/>
      <c r="H3262" s="34"/>
      <c r="I3262" s="34"/>
      <c r="J3262" s="34"/>
      <c r="K3262" s="34"/>
      <c r="L3262" s="34"/>
      <c r="M3262" s="34"/>
      <c r="N3262" s="34"/>
      <c r="O3262" s="34"/>
      <c r="P3262" s="34"/>
      <c r="Q3262" s="34"/>
      <c r="R3262" s="34"/>
      <c r="S3262" s="34"/>
    </row>
    <row r="3263" spans="2:19">
      <c r="B3263" s="5">
        <v>1992</v>
      </c>
      <c r="C3263" s="34"/>
      <c r="D3263" s="34"/>
      <c r="E3263" s="34"/>
      <c r="F3263" s="34"/>
      <c r="G3263" s="34"/>
      <c r="H3263" s="34"/>
      <c r="I3263" s="34"/>
      <c r="J3263" s="34"/>
      <c r="K3263" s="34"/>
      <c r="L3263" s="34"/>
      <c r="M3263" s="34"/>
      <c r="N3263" s="34"/>
      <c r="O3263" s="34"/>
      <c r="P3263" s="34"/>
      <c r="Q3263" s="34"/>
      <c r="R3263" s="34"/>
      <c r="S3263" s="34"/>
    </row>
    <row r="3264" spans="2:19">
      <c r="B3264" s="5">
        <v>1991</v>
      </c>
      <c r="C3264" s="34"/>
      <c r="D3264" s="34"/>
      <c r="E3264" s="34"/>
      <c r="F3264" s="34"/>
      <c r="G3264" s="34"/>
      <c r="H3264" s="34"/>
      <c r="I3264" s="34"/>
      <c r="J3264" s="34"/>
      <c r="K3264" s="34"/>
      <c r="L3264" s="34"/>
      <c r="M3264" s="34"/>
      <c r="N3264" s="34"/>
      <c r="O3264" s="34"/>
      <c r="P3264" s="34"/>
      <c r="Q3264" s="34"/>
      <c r="R3264" s="34"/>
      <c r="S3264" s="34"/>
    </row>
    <row r="3265" spans="2:19">
      <c r="B3265" s="5">
        <v>1990</v>
      </c>
      <c r="C3265" s="34"/>
      <c r="D3265" s="34"/>
      <c r="E3265" s="34"/>
      <c r="F3265" s="34"/>
      <c r="G3265" s="34"/>
      <c r="H3265" s="34"/>
      <c r="I3265" s="34"/>
      <c r="J3265" s="34"/>
      <c r="K3265" s="34"/>
      <c r="L3265" s="34"/>
      <c r="M3265" s="34"/>
      <c r="N3265" s="34"/>
      <c r="O3265" s="34"/>
      <c r="P3265" s="34"/>
      <c r="Q3265" s="34"/>
      <c r="R3265" s="34"/>
      <c r="S3265" s="34"/>
    </row>
    <row r="3266" spans="2:19">
      <c r="B3266" s="5">
        <v>1989</v>
      </c>
      <c r="C3266" s="34"/>
      <c r="D3266" s="34"/>
      <c r="E3266" s="34"/>
      <c r="F3266" s="34"/>
      <c r="G3266" s="34"/>
      <c r="H3266" s="34"/>
      <c r="I3266" s="34"/>
      <c r="J3266" s="34"/>
      <c r="K3266" s="34"/>
      <c r="L3266" s="34"/>
      <c r="M3266" s="34"/>
      <c r="N3266" s="34"/>
      <c r="O3266" s="34"/>
      <c r="P3266" s="34"/>
      <c r="Q3266" s="34"/>
      <c r="R3266" s="34"/>
      <c r="S3266" s="34"/>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215</v>
      </c>
      <c r="B3326" s="6" t="s">
        <v>181</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64"/>
      <c r="B3327" s="6"/>
      <c r="C3327" s="7"/>
      <c r="D3327" s="7"/>
      <c r="E3327" s="7"/>
      <c r="F3327" s="7"/>
      <c r="G3327" s="7"/>
      <c r="H3327" s="7"/>
      <c r="I3327" s="7"/>
      <c r="J3327" s="7"/>
      <c r="K3327" s="7"/>
      <c r="L3327" s="7"/>
      <c r="M3327" s="9"/>
    </row>
    <row r="3328" spans="1:19">
      <c r="A3328" s="65" t="s">
        <v>216</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216</v>
      </c>
      <c r="B3421" s="6" t="s">
        <v>181</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217</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217</v>
      </c>
      <c r="B3516" s="6" t="s">
        <v>181</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218</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218</v>
      </c>
      <c r="B3611" s="6" t="s">
        <v>181</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219</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219</v>
      </c>
      <c r="B3706" s="6" t="s">
        <v>181</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3DC75E185BADB048B75306CE8D5F0800" ma:contentTypeVersion="2" ma:contentTypeDescription="Ein neues Dokument erstellen." ma:contentTypeScope="" ma:versionID="2d37a7de1ac80a3c08b4b3c97d80605f">
  <xsd:schema xmlns:xsd="http://www.w3.org/2001/XMLSchema" xmlns:xs="http://www.w3.org/2001/XMLSchema" xmlns:p="http://schemas.microsoft.com/office/2006/metadata/properties" xmlns:ns2="5f499ffc-3401-4937-a167-03bcd3f040f3" targetNamespace="http://schemas.microsoft.com/office/2006/metadata/properties" ma:root="true" ma:fieldsID="23d39c73060b1d443d1830ddb4a8a78f" ns2:_="">
    <xsd:import namespace="5f499ffc-3401-4937-a167-03bcd3f040f3"/>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f499ffc-3401-4937-a167-03bcd3f040f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FF42C2D-A30B-4DA7-A76D-CDED2B4DE9B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f499ffc-3401-4937-a167-03bcd3f040f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6729F65-994F-441F-8B13-77FA40958A10}">
  <ds:schemaRefs>
    <ds:schemaRef ds:uri="http://schemas.microsoft.com/office/infopath/2007/PartnerControls"/>
    <ds:schemaRef ds:uri="http://schemas.openxmlformats.org/package/2006/metadata/core-properties"/>
    <ds:schemaRef ds:uri="http://schemas.microsoft.com/office/2006/documentManagement/types"/>
    <ds:schemaRef ds:uri="http://purl.org/dc/dcmitype/"/>
    <ds:schemaRef ds:uri="http://purl.org/dc/terms/"/>
    <ds:schemaRef ds:uri="http://purl.org/dc/elements/1.1/"/>
    <ds:schemaRef ds:uri="http://www.w3.org/XML/1998/namespace"/>
    <ds:schemaRef ds:uri="5f499ffc-3401-4937-a167-03bcd3f040f3"/>
    <ds:schemaRef ds:uri="http://schemas.microsoft.com/office/2006/metadata/properties"/>
  </ds:schemaRefs>
</ds:datastoreItem>
</file>

<file path=customXml/itemProps3.xml><?xml version="1.0" encoding="utf-8"?>
<ds:datastoreItem xmlns:ds="http://schemas.openxmlformats.org/officeDocument/2006/customXml" ds:itemID="{C8D34CF5-7108-4176-B5C0-B3CE858AB97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2017-04-06T10:19:51Z</dcterms:created>
  <dcterms:modified xsi:type="dcterms:W3CDTF">2024-08-09T05:51:22Z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0x0101003DC75E185BADB048B75306CE8D5F0800</vt:lpwstr>
  </property>
</Properties>
</file>